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ecek\Desktop\příprava formulářů 2601\AKTUÁLNĚ NA ROZESLÁNÍ od 1.9.2026\LINEAR+ a POLAR\"/>
    </mc:Choice>
  </mc:AlternateContent>
  <xr:revisionPtr revIDLastSave="0" documentId="13_ncr:1_{E6FB33C3-420E-4A43-9162-1D4039D8500B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LINEAR+ SZ" sheetId="15" r:id="rId1"/>
    <sheet name="LINEAR+ MZ" sheetId="24" r:id="rId2"/>
    <sheet name="LINEAR+ ŽZ" sheetId="19" r:id="rId3"/>
    <sheet name="POLAR SZ" sheetId="20" r:id="rId4"/>
    <sheet name="POLAR ŽZ" sheetId="21" r:id="rId5"/>
    <sheet name="Cena přepravy do ČR" sheetId="27" r:id="rId6"/>
  </sheets>
  <definedNames>
    <definedName name="_xlnm.Print_Area" localSheetId="1">'LINEAR+ MZ'!$C:$J</definedName>
    <definedName name="_xlnm.Print_Area" localSheetId="0">'LINEAR+ SZ'!$C:$J</definedName>
    <definedName name="_xlnm.Print_Area" localSheetId="2">'LINEAR+ ŽZ'!$C:$J</definedName>
    <definedName name="_xlnm.Print_Area" localSheetId="3">'POLAR SZ'!$C:$J</definedName>
    <definedName name="_xlnm.Print_Area" localSheetId="4">'POLAR ŽZ'!$C:$J</definedName>
    <definedName name="_xlnm.Print_Area">#REF!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9" i="21" l="1"/>
  <c r="J129" i="21"/>
  <c r="G129" i="21" s="1"/>
  <c r="H129" i="21" s="1"/>
  <c r="L128" i="21"/>
  <c r="J128" i="21"/>
  <c r="G128" i="21" s="1"/>
  <c r="H128" i="21" s="1"/>
  <c r="L127" i="21"/>
  <c r="J127" i="21"/>
  <c r="G127" i="21"/>
  <c r="H127" i="21" s="1"/>
  <c r="L126" i="21"/>
  <c r="J126" i="21"/>
  <c r="G126" i="21" s="1"/>
  <c r="H126" i="21" s="1"/>
  <c r="L125" i="21"/>
  <c r="J125" i="21"/>
  <c r="G125" i="21" s="1"/>
  <c r="H125" i="21" s="1"/>
  <c r="H252" i="24"/>
  <c r="H150" i="20"/>
  <c r="L228" i="24" l="1"/>
  <c r="J228" i="24"/>
  <c r="G228" i="24" s="1"/>
  <c r="H228" i="24" s="1"/>
  <c r="L227" i="24"/>
  <c r="J227" i="24"/>
  <c r="G227" i="24" s="1"/>
  <c r="H227" i="24" s="1"/>
  <c r="L225" i="24"/>
  <c r="J225" i="24"/>
  <c r="G225" i="24" s="1"/>
  <c r="H225" i="24" s="1"/>
  <c r="L222" i="24"/>
  <c r="J222" i="24"/>
  <c r="G222" i="24" s="1"/>
  <c r="H222" i="24" s="1"/>
  <c r="L224" i="24"/>
  <c r="J224" i="24"/>
  <c r="G224" i="24"/>
  <c r="H224" i="24" s="1"/>
  <c r="L221" i="24"/>
  <c r="J221" i="24"/>
  <c r="G221" i="24" s="1"/>
  <c r="H221" i="24" s="1"/>
  <c r="L161" i="21" l="1"/>
  <c r="L163" i="21" l="1"/>
  <c r="J163" i="21"/>
  <c r="G163" i="21" s="1"/>
  <c r="H163" i="21" s="1"/>
  <c r="L162" i="21"/>
  <c r="J162" i="21"/>
  <c r="G162" i="21" s="1"/>
  <c r="H162" i="21" s="1"/>
  <c r="L153" i="21"/>
  <c r="J153" i="21"/>
  <c r="G153" i="21" s="1"/>
  <c r="H153" i="21" s="1"/>
  <c r="L160" i="21"/>
  <c r="J160" i="21"/>
  <c r="G160" i="21" s="1"/>
  <c r="H160" i="21" s="1"/>
  <c r="L159" i="21"/>
  <c r="J159" i="21"/>
  <c r="G159" i="21" s="1"/>
  <c r="H159" i="21" s="1"/>
  <c r="L158" i="21"/>
  <c r="J158" i="21"/>
  <c r="G158" i="21" s="1"/>
  <c r="H158" i="21" s="1"/>
  <c r="L157" i="21"/>
  <c r="J157" i="21"/>
  <c r="G157" i="21" s="1"/>
  <c r="H157" i="21" s="1"/>
  <c r="L156" i="21"/>
  <c r="J156" i="21"/>
  <c r="G156" i="21" s="1"/>
  <c r="H156" i="21" s="1"/>
  <c r="L155" i="21"/>
  <c r="J155" i="21"/>
  <c r="G155" i="21" s="1"/>
  <c r="H155" i="21" s="1"/>
  <c r="L154" i="21"/>
  <c r="J154" i="21"/>
  <c r="G154" i="21" s="1"/>
  <c r="H154" i="21" s="1"/>
  <c r="L152" i="21"/>
  <c r="J152" i="21"/>
  <c r="G152" i="21" s="1"/>
  <c r="H152" i="21" s="1"/>
  <c r="L151" i="21"/>
  <c r="J151" i="21"/>
  <c r="G151" i="21" s="1"/>
  <c r="H151" i="21" s="1"/>
  <c r="L150" i="21"/>
  <c r="J150" i="21"/>
  <c r="G150" i="21" s="1"/>
  <c r="H150" i="21" s="1"/>
  <c r="L149" i="21"/>
  <c r="J149" i="21"/>
  <c r="G149" i="21" s="1"/>
  <c r="H149" i="21" s="1"/>
  <c r="L148" i="21"/>
  <c r="J148" i="21"/>
  <c r="G148" i="21" s="1"/>
  <c r="H148" i="21" s="1"/>
  <c r="L147" i="21"/>
  <c r="J147" i="21"/>
  <c r="G147" i="21" s="1"/>
  <c r="H147" i="21" s="1"/>
  <c r="L146" i="21"/>
  <c r="J146" i="21"/>
  <c r="G146" i="21" s="1"/>
  <c r="H146" i="21" s="1"/>
  <c r="L145" i="21"/>
  <c r="J145" i="21"/>
  <c r="G145" i="21" s="1"/>
  <c r="H145" i="21" s="1"/>
  <c r="L127" i="20"/>
  <c r="J127" i="20"/>
  <c r="G127" i="20"/>
  <c r="H127" i="20" s="1"/>
  <c r="L142" i="21"/>
  <c r="J142" i="21"/>
  <c r="G142" i="21" s="1"/>
  <c r="H142" i="21" s="1"/>
  <c r="L141" i="21"/>
  <c r="J141" i="21"/>
  <c r="G141" i="21" s="1"/>
  <c r="H141" i="21" s="1"/>
  <c r="L140" i="21"/>
  <c r="J140" i="21"/>
  <c r="G140" i="21" s="1"/>
  <c r="H140" i="21" s="1"/>
  <c r="L139" i="21"/>
  <c r="J139" i="21"/>
  <c r="G139" i="21" s="1"/>
  <c r="H139" i="21" s="1"/>
  <c r="L138" i="21"/>
  <c r="J138" i="21"/>
  <c r="G138" i="21" s="1"/>
  <c r="H138" i="21" s="1"/>
  <c r="L137" i="21"/>
  <c r="J137" i="21"/>
  <c r="G137" i="21" s="1"/>
  <c r="H137" i="21" s="1"/>
  <c r="L136" i="21"/>
  <c r="J136" i="21"/>
  <c r="G136" i="21" s="1"/>
  <c r="H136" i="21" s="1"/>
  <c r="L135" i="21"/>
  <c r="J135" i="21"/>
  <c r="G135" i="21" s="1"/>
  <c r="H135" i="21" s="1"/>
  <c r="L122" i="21"/>
  <c r="J122" i="21"/>
  <c r="G122" i="21" s="1"/>
  <c r="H122" i="21" s="1"/>
  <c r="L121" i="21"/>
  <c r="J121" i="21"/>
  <c r="G121" i="21" s="1"/>
  <c r="H121" i="21" s="1"/>
  <c r="L120" i="21"/>
  <c r="J120" i="21"/>
  <c r="G120" i="21" s="1"/>
  <c r="H120" i="21" s="1"/>
  <c r="L119" i="21"/>
  <c r="J119" i="21"/>
  <c r="G119" i="21" s="1"/>
  <c r="H119" i="21" s="1"/>
  <c r="L118" i="21"/>
  <c r="J118" i="21"/>
  <c r="G118" i="21" s="1"/>
  <c r="H118" i="21" s="1"/>
  <c r="L89" i="21"/>
  <c r="J89" i="21"/>
  <c r="G89" i="21" s="1"/>
  <c r="H89" i="21" s="1"/>
  <c r="L88" i="21"/>
  <c r="J88" i="21"/>
  <c r="G88" i="21" s="1"/>
  <c r="H88" i="21" s="1"/>
  <c r="L87" i="21"/>
  <c r="J87" i="21"/>
  <c r="G87" i="21" s="1"/>
  <c r="H87" i="21" s="1"/>
  <c r="L86" i="21"/>
  <c r="J86" i="21"/>
  <c r="G86" i="21" s="1"/>
  <c r="H86" i="21" s="1"/>
  <c r="L85" i="21"/>
  <c r="J85" i="21"/>
  <c r="G85" i="21" s="1"/>
  <c r="H85" i="21" s="1"/>
  <c r="L82" i="21"/>
  <c r="J82" i="21"/>
  <c r="G82" i="21" s="1"/>
  <c r="H82" i="21" s="1"/>
  <c r="L81" i="21"/>
  <c r="J81" i="21"/>
  <c r="G81" i="21" s="1"/>
  <c r="H81" i="21" s="1"/>
  <c r="L80" i="21"/>
  <c r="J80" i="21"/>
  <c r="G80" i="21" s="1"/>
  <c r="H80" i="21" s="1"/>
  <c r="L79" i="21"/>
  <c r="J79" i="21"/>
  <c r="G79" i="21" s="1"/>
  <c r="H79" i="21" s="1"/>
  <c r="L78" i="21"/>
  <c r="J78" i="21"/>
  <c r="G78" i="21" s="1"/>
  <c r="H78" i="21" s="1"/>
  <c r="L132" i="21"/>
  <c r="J132" i="21"/>
  <c r="G132" i="21" s="1"/>
  <c r="H132" i="21" s="1"/>
  <c r="L115" i="21"/>
  <c r="J115" i="21"/>
  <c r="G115" i="21" s="1"/>
  <c r="H115" i="21" s="1"/>
  <c r="L114" i="21"/>
  <c r="J114" i="21"/>
  <c r="G114" i="21" s="1"/>
  <c r="H114" i="21" s="1"/>
  <c r="L113" i="21"/>
  <c r="J113" i="21"/>
  <c r="G113" i="21" s="1"/>
  <c r="H113" i="21" s="1"/>
  <c r="L112" i="21"/>
  <c r="J112" i="21"/>
  <c r="G112" i="21" s="1"/>
  <c r="H112" i="21" s="1"/>
  <c r="L111" i="21"/>
  <c r="J111" i="21"/>
  <c r="G111" i="21" s="1"/>
  <c r="H111" i="21" s="1"/>
  <c r="L109" i="21"/>
  <c r="J109" i="21"/>
  <c r="G109" i="21" s="1"/>
  <c r="H109" i="21" s="1"/>
  <c r="L108" i="21"/>
  <c r="J108" i="21"/>
  <c r="G108" i="21" s="1"/>
  <c r="H108" i="21" s="1"/>
  <c r="L107" i="21"/>
  <c r="J107" i="21"/>
  <c r="G107" i="21" s="1"/>
  <c r="H107" i="21" s="1"/>
  <c r="L106" i="21"/>
  <c r="J106" i="21"/>
  <c r="G106" i="21" s="1"/>
  <c r="H106" i="21" s="1"/>
  <c r="L105" i="21"/>
  <c r="J105" i="21"/>
  <c r="G105" i="21" s="1"/>
  <c r="H105" i="21" s="1"/>
  <c r="L102" i="21"/>
  <c r="J102" i="21"/>
  <c r="G102" i="21" s="1"/>
  <c r="H102" i="21" s="1"/>
  <c r="L101" i="21"/>
  <c r="J101" i="21"/>
  <c r="G101" i="21" s="1"/>
  <c r="H101" i="21" s="1"/>
  <c r="L100" i="21"/>
  <c r="J100" i="21"/>
  <c r="G100" i="21" s="1"/>
  <c r="H100" i="21" s="1"/>
  <c r="L99" i="21"/>
  <c r="J99" i="21"/>
  <c r="G99" i="21" s="1"/>
  <c r="H99" i="21" s="1"/>
  <c r="L98" i="21"/>
  <c r="J98" i="21"/>
  <c r="G98" i="21" s="1"/>
  <c r="H98" i="21" s="1"/>
  <c r="L96" i="21"/>
  <c r="J96" i="21"/>
  <c r="G96" i="21" s="1"/>
  <c r="H96" i="21" s="1"/>
  <c r="L95" i="21"/>
  <c r="J95" i="21"/>
  <c r="G95" i="21" s="1"/>
  <c r="H95" i="21" s="1"/>
  <c r="L94" i="21"/>
  <c r="J94" i="21"/>
  <c r="G94" i="21" s="1"/>
  <c r="H94" i="21" s="1"/>
  <c r="L93" i="21"/>
  <c r="J93" i="21"/>
  <c r="G93" i="21" s="1"/>
  <c r="H93" i="21" s="1"/>
  <c r="L92" i="21"/>
  <c r="J92" i="21"/>
  <c r="G92" i="21" s="1"/>
  <c r="H92" i="21" s="1"/>
  <c r="L75" i="21"/>
  <c r="J75" i="21"/>
  <c r="G75" i="21" s="1"/>
  <c r="H75" i="21" s="1"/>
  <c r="L74" i="21"/>
  <c r="J74" i="21"/>
  <c r="G74" i="21" s="1"/>
  <c r="H74" i="21" s="1"/>
  <c r="L73" i="21"/>
  <c r="J73" i="21"/>
  <c r="G73" i="21" s="1"/>
  <c r="H73" i="21" s="1"/>
  <c r="L72" i="21"/>
  <c r="J72" i="21"/>
  <c r="G72" i="21" s="1"/>
  <c r="H72" i="21" s="1"/>
  <c r="L71" i="21"/>
  <c r="J71" i="21"/>
  <c r="G71" i="21" s="1"/>
  <c r="H71" i="21" s="1"/>
  <c r="L69" i="21"/>
  <c r="J69" i="21"/>
  <c r="G69" i="21" s="1"/>
  <c r="H69" i="21" s="1"/>
  <c r="L68" i="21"/>
  <c r="J68" i="21"/>
  <c r="G68" i="21" s="1"/>
  <c r="H68" i="21" s="1"/>
  <c r="L67" i="21"/>
  <c r="J67" i="21"/>
  <c r="G67" i="21" s="1"/>
  <c r="H67" i="21" s="1"/>
  <c r="L66" i="21"/>
  <c r="J66" i="21"/>
  <c r="G66" i="21" s="1"/>
  <c r="H66" i="21" s="1"/>
  <c r="L65" i="21"/>
  <c r="J65" i="21"/>
  <c r="G65" i="21" s="1"/>
  <c r="H65" i="21" s="1"/>
  <c r="L62" i="21"/>
  <c r="J62" i="21"/>
  <c r="G62" i="21" s="1"/>
  <c r="H62" i="21" s="1"/>
  <c r="L61" i="21"/>
  <c r="J61" i="21"/>
  <c r="G61" i="21" s="1"/>
  <c r="H61" i="21" s="1"/>
  <c r="L60" i="21"/>
  <c r="J60" i="21"/>
  <c r="G60" i="21" s="1"/>
  <c r="H60" i="21" s="1"/>
  <c r="L59" i="21"/>
  <c r="J59" i="21"/>
  <c r="G59" i="21" s="1"/>
  <c r="H59" i="21" s="1"/>
  <c r="L58" i="21"/>
  <c r="J58" i="21"/>
  <c r="G58" i="21" s="1"/>
  <c r="H58" i="21" s="1"/>
  <c r="L57" i="21"/>
  <c r="J57" i="21"/>
  <c r="G57" i="21" s="1"/>
  <c r="H57" i="21" s="1"/>
  <c r="L56" i="21"/>
  <c r="J56" i="21"/>
  <c r="G56" i="21" s="1"/>
  <c r="H56" i="21" s="1"/>
  <c r="L55" i="21"/>
  <c r="J55" i="21"/>
  <c r="G55" i="21" s="1"/>
  <c r="H55" i="21" s="1"/>
  <c r="L54" i="21"/>
  <c r="J54" i="21"/>
  <c r="G54" i="21" s="1"/>
  <c r="H54" i="21" s="1"/>
  <c r="L53" i="21"/>
  <c r="J53" i="21"/>
  <c r="G53" i="21" s="1"/>
  <c r="H53" i="21" s="1"/>
  <c r="L52" i="21"/>
  <c r="J52" i="21"/>
  <c r="G52" i="21" s="1"/>
  <c r="H52" i="21" s="1"/>
  <c r="L49" i="21"/>
  <c r="J49" i="21"/>
  <c r="G49" i="21" s="1"/>
  <c r="H49" i="21" s="1"/>
  <c r="L48" i="21"/>
  <c r="J48" i="21"/>
  <c r="G48" i="21" s="1"/>
  <c r="H48" i="21" s="1"/>
  <c r="L45" i="21"/>
  <c r="J45" i="21"/>
  <c r="G45" i="21" s="1"/>
  <c r="H45" i="21" s="1"/>
  <c r="L44" i="21"/>
  <c r="J44" i="21"/>
  <c r="G44" i="21" s="1"/>
  <c r="H44" i="21" s="1"/>
  <c r="L43" i="21"/>
  <c r="J43" i="21"/>
  <c r="G43" i="21" s="1"/>
  <c r="H43" i="21" s="1"/>
  <c r="L42" i="21"/>
  <c r="J42" i="21"/>
  <c r="G42" i="21" s="1"/>
  <c r="H42" i="21" s="1"/>
  <c r="L41" i="21"/>
  <c r="J41" i="21"/>
  <c r="G41" i="21" s="1"/>
  <c r="H41" i="21" s="1"/>
  <c r="L38" i="21"/>
  <c r="J38" i="21"/>
  <c r="G38" i="21" s="1"/>
  <c r="H38" i="21" s="1"/>
  <c r="L37" i="21"/>
  <c r="J37" i="21"/>
  <c r="G37" i="21" s="1"/>
  <c r="H37" i="21" s="1"/>
  <c r="L36" i="21"/>
  <c r="J36" i="21"/>
  <c r="G36" i="21" s="1"/>
  <c r="H36" i="21" s="1"/>
  <c r="L33" i="21"/>
  <c r="J33" i="21"/>
  <c r="G33" i="21" s="1"/>
  <c r="H33" i="21" s="1"/>
  <c r="L32" i="21"/>
  <c r="J32" i="21"/>
  <c r="G32" i="21" s="1"/>
  <c r="H32" i="21" s="1"/>
  <c r="L31" i="21"/>
  <c r="J31" i="21"/>
  <c r="G31" i="21" s="1"/>
  <c r="H31" i="21" s="1"/>
  <c r="L30" i="21"/>
  <c r="J30" i="21"/>
  <c r="G30" i="21" s="1"/>
  <c r="H30" i="21" s="1"/>
  <c r="L29" i="21"/>
  <c r="J29" i="21"/>
  <c r="G29" i="21" s="1"/>
  <c r="H29" i="21" s="1"/>
  <c r="L27" i="21"/>
  <c r="J27" i="21"/>
  <c r="G27" i="21" s="1"/>
  <c r="H27" i="21" s="1"/>
  <c r="L26" i="21"/>
  <c r="J26" i="21"/>
  <c r="G26" i="21" s="1"/>
  <c r="H26" i="21" s="1"/>
  <c r="L25" i="21"/>
  <c r="J25" i="21"/>
  <c r="G25" i="21" s="1"/>
  <c r="H25" i="21" s="1"/>
  <c r="L24" i="21"/>
  <c r="J24" i="21"/>
  <c r="G24" i="21" s="1"/>
  <c r="H24" i="21" s="1"/>
  <c r="L23" i="21"/>
  <c r="J23" i="21"/>
  <c r="G23" i="21" s="1"/>
  <c r="H23" i="21" s="1"/>
  <c r="L62" i="20"/>
  <c r="J62" i="20"/>
  <c r="G62" i="20" s="1"/>
  <c r="H62" i="20" s="1"/>
  <c r="L148" i="20"/>
  <c r="J148" i="20"/>
  <c r="G148" i="20" s="1"/>
  <c r="H148" i="20" s="1"/>
  <c r="L147" i="20"/>
  <c r="J147" i="20"/>
  <c r="G147" i="20"/>
  <c r="H147" i="20" s="1"/>
  <c r="L165" i="21" l="1"/>
  <c r="L132" i="20" l="1"/>
  <c r="J132" i="20"/>
  <c r="G132" i="20" s="1"/>
  <c r="H132" i="20" s="1"/>
  <c r="L131" i="20"/>
  <c r="J131" i="20"/>
  <c r="G131" i="20" s="1"/>
  <c r="H131" i="20" s="1"/>
  <c r="L139" i="20"/>
  <c r="J139" i="20"/>
  <c r="G139" i="20" s="1"/>
  <c r="H139" i="20" s="1"/>
  <c r="L146" i="20"/>
  <c r="J146" i="20"/>
  <c r="G146" i="20" s="1"/>
  <c r="H146" i="20" s="1"/>
  <c r="L145" i="20"/>
  <c r="J145" i="20"/>
  <c r="G145" i="20" s="1"/>
  <c r="H145" i="20" s="1"/>
  <c r="L144" i="20"/>
  <c r="J144" i="20"/>
  <c r="G144" i="20" s="1"/>
  <c r="H144" i="20" s="1"/>
  <c r="L143" i="20"/>
  <c r="J143" i="20"/>
  <c r="G143" i="20" s="1"/>
  <c r="H143" i="20" s="1"/>
  <c r="L142" i="20"/>
  <c r="J142" i="20"/>
  <c r="G142" i="20" s="1"/>
  <c r="H142" i="20" s="1"/>
  <c r="L141" i="20"/>
  <c r="J141" i="20"/>
  <c r="G141" i="20" s="1"/>
  <c r="H141" i="20" s="1"/>
  <c r="L140" i="20"/>
  <c r="J140" i="20"/>
  <c r="G140" i="20" s="1"/>
  <c r="H140" i="20" s="1"/>
  <c r="L138" i="20"/>
  <c r="J138" i="20"/>
  <c r="G138" i="20" s="1"/>
  <c r="H138" i="20" s="1"/>
  <c r="L137" i="20"/>
  <c r="J137" i="20"/>
  <c r="G137" i="20" s="1"/>
  <c r="H137" i="20" s="1"/>
  <c r="L136" i="20"/>
  <c r="J136" i="20"/>
  <c r="G136" i="20" s="1"/>
  <c r="H136" i="20" s="1"/>
  <c r="L135" i="20"/>
  <c r="J135" i="20"/>
  <c r="G135" i="20" s="1"/>
  <c r="H135" i="20" s="1"/>
  <c r="L134" i="20"/>
  <c r="J134" i="20"/>
  <c r="G134" i="20" s="1"/>
  <c r="H134" i="20" s="1"/>
  <c r="L133" i="20"/>
  <c r="J133" i="20"/>
  <c r="G133" i="20" s="1"/>
  <c r="H133" i="20" s="1"/>
  <c r="L118" i="20"/>
  <c r="J118" i="20"/>
  <c r="G118" i="20" s="1"/>
  <c r="H118" i="20" s="1"/>
  <c r="L115" i="20" l="1"/>
  <c r="J115" i="20"/>
  <c r="G115" i="20" s="1"/>
  <c r="H115" i="20" s="1"/>
  <c r="L114" i="20"/>
  <c r="J114" i="20"/>
  <c r="G114" i="20" s="1"/>
  <c r="H114" i="20" s="1"/>
  <c r="L113" i="20"/>
  <c r="J113" i="20"/>
  <c r="G113" i="20" s="1"/>
  <c r="H113" i="20" s="1"/>
  <c r="L112" i="20"/>
  <c r="J112" i="20"/>
  <c r="G112" i="20" s="1"/>
  <c r="H112" i="20" s="1"/>
  <c r="L111" i="20"/>
  <c r="J111" i="20"/>
  <c r="G111" i="20" s="1"/>
  <c r="H111" i="20" s="1"/>
  <c r="L82" i="20"/>
  <c r="J82" i="20"/>
  <c r="G82" i="20" s="1"/>
  <c r="H82" i="20" s="1"/>
  <c r="L81" i="20"/>
  <c r="J81" i="20"/>
  <c r="G81" i="20" s="1"/>
  <c r="H81" i="20" s="1"/>
  <c r="L80" i="20"/>
  <c r="J80" i="20"/>
  <c r="G80" i="20" s="1"/>
  <c r="H80" i="20" s="1"/>
  <c r="L79" i="20"/>
  <c r="J79" i="20"/>
  <c r="G79" i="20" s="1"/>
  <c r="H79" i="20" s="1"/>
  <c r="L78" i="20"/>
  <c r="J78" i="20"/>
  <c r="G78" i="20" s="1"/>
  <c r="H78" i="20" s="1"/>
  <c r="L128" i="20"/>
  <c r="J128" i="20"/>
  <c r="G128" i="20" s="1"/>
  <c r="H128" i="20" s="1"/>
  <c r="L126" i="20"/>
  <c r="J126" i="20"/>
  <c r="G126" i="20" s="1"/>
  <c r="H126" i="20" s="1"/>
  <c r="L125" i="20"/>
  <c r="J125" i="20"/>
  <c r="G125" i="20" s="1"/>
  <c r="H125" i="20" s="1"/>
  <c r="L124" i="20"/>
  <c r="J124" i="20"/>
  <c r="G124" i="20" s="1"/>
  <c r="H124" i="20" s="1"/>
  <c r="L123" i="20"/>
  <c r="J123" i="20"/>
  <c r="G123" i="20" s="1"/>
  <c r="H123" i="20" s="1"/>
  <c r="L122" i="20"/>
  <c r="J122" i="20"/>
  <c r="G122" i="20" s="1"/>
  <c r="H122" i="20" s="1"/>
  <c r="L121" i="20"/>
  <c r="J121" i="20"/>
  <c r="G121" i="20" s="1"/>
  <c r="H121" i="20" s="1"/>
  <c r="L108" i="20"/>
  <c r="J108" i="20"/>
  <c r="G108" i="20" s="1"/>
  <c r="H108" i="20" s="1"/>
  <c r="L107" i="20"/>
  <c r="J107" i="20"/>
  <c r="G107" i="20" s="1"/>
  <c r="H107" i="20" s="1"/>
  <c r="L106" i="20"/>
  <c r="J106" i="20"/>
  <c r="G106" i="20" s="1"/>
  <c r="H106" i="20" s="1"/>
  <c r="L105" i="20"/>
  <c r="J105" i="20"/>
  <c r="G105" i="20" s="1"/>
  <c r="H105" i="20" s="1"/>
  <c r="L104" i="20"/>
  <c r="J104" i="20"/>
  <c r="G104" i="20" s="1"/>
  <c r="H104" i="20" s="1"/>
  <c r="L102" i="20"/>
  <c r="J102" i="20"/>
  <c r="G102" i="20" s="1"/>
  <c r="H102" i="20" s="1"/>
  <c r="L101" i="20"/>
  <c r="J101" i="20"/>
  <c r="G101" i="20" s="1"/>
  <c r="H101" i="20" s="1"/>
  <c r="L100" i="20"/>
  <c r="J100" i="20"/>
  <c r="G100" i="20" s="1"/>
  <c r="H100" i="20" s="1"/>
  <c r="L99" i="20"/>
  <c r="J99" i="20"/>
  <c r="G99" i="20" s="1"/>
  <c r="H99" i="20" s="1"/>
  <c r="L98" i="20"/>
  <c r="J98" i="20"/>
  <c r="G98" i="20" s="1"/>
  <c r="H98" i="20" s="1"/>
  <c r="L95" i="20"/>
  <c r="J95" i="20"/>
  <c r="G95" i="20" s="1"/>
  <c r="H95" i="20" s="1"/>
  <c r="L94" i="20"/>
  <c r="J94" i="20"/>
  <c r="G94" i="20" s="1"/>
  <c r="H94" i="20" s="1"/>
  <c r="L93" i="20"/>
  <c r="J93" i="20"/>
  <c r="G93" i="20" s="1"/>
  <c r="H93" i="20" s="1"/>
  <c r="L92" i="20"/>
  <c r="J92" i="20"/>
  <c r="G92" i="20" s="1"/>
  <c r="H92" i="20" s="1"/>
  <c r="L91" i="20"/>
  <c r="J91" i="20"/>
  <c r="G91" i="20" s="1"/>
  <c r="H91" i="20" s="1"/>
  <c r="L89" i="20"/>
  <c r="J89" i="20"/>
  <c r="G89" i="20" s="1"/>
  <c r="H89" i="20" s="1"/>
  <c r="L88" i="20"/>
  <c r="J88" i="20"/>
  <c r="G88" i="20" s="1"/>
  <c r="H88" i="20" s="1"/>
  <c r="L87" i="20"/>
  <c r="J87" i="20"/>
  <c r="G87" i="20" s="1"/>
  <c r="H87" i="20" s="1"/>
  <c r="L86" i="20"/>
  <c r="J86" i="20"/>
  <c r="G86" i="20" s="1"/>
  <c r="H86" i="20" s="1"/>
  <c r="L85" i="20"/>
  <c r="J85" i="20"/>
  <c r="G85" i="20" s="1"/>
  <c r="H85" i="20" s="1"/>
  <c r="L75" i="20"/>
  <c r="J75" i="20"/>
  <c r="G75" i="20" s="1"/>
  <c r="H75" i="20" s="1"/>
  <c r="L74" i="20"/>
  <c r="J74" i="20"/>
  <c r="G74" i="20" s="1"/>
  <c r="H74" i="20" s="1"/>
  <c r="L73" i="20"/>
  <c r="J73" i="20"/>
  <c r="G73" i="20" s="1"/>
  <c r="H73" i="20" s="1"/>
  <c r="L72" i="20"/>
  <c r="J72" i="20"/>
  <c r="G72" i="20" s="1"/>
  <c r="H72" i="20" s="1"/>
  <c r="L71" i="20"/>
  <c r="J71" i="20"/>
  <c r="G71" i="20" s="1"/>
  <c r="H71" i="20" s="1"/>
  <c r="L69" i="20"/>
  <c r="J69" i="20"/>
  <c r="G69" i="20" s="1"/>
  <c r="H69" i="20" s="1"/>
  <c r="L68" i="20"/>
  <c r="J68" i="20"/>
  <c r="G68" i="20" s="1"/>
  <c r="H68" i="20" s="1"/>
  <c r="L67" i="20"/>
  <c r="J67" i="20"/>
  <c r="G67" i="20" s="1"/>
  <c r="H67" i="20" s="1"/>
  <c r="L66" i="20"/>
  <c r="J66" i="20"/>
  <c r="G66" i="20" s="1"/>
  <c r="H66" i="20" s="1"/>
  <c r="L65" i="20"/>
  <c r="J65" i="20"/>
  <c r="G65" i="20" s="1"/>
  <c r="H65" i="20" s="1"/>
  <c r="L61" i="20"/>
  <c r="J61" i="20"/>
  <c r="G61" i="20" s="1"/>
  <c r="H61" i="20" s="1"/>
  <c r="L60" i="20"/>
  <c r="J60" i="20"/>
  <c r="G60" i="20" s="1"/>
  <c r="H60" i="20" s="1"/>
  <c r="L59" i="20"/>
  <c r="J59" i="20"/>
  <c r="G59" i="20" s="1"/>
  <c r="H59" i="20" s="1"/>
  <c r="L58" i="20"/>
  <c r="J58" i="20"/>
  <c r="G58" i="20" s="1"/>
  <c r="H58" i="20" s="1"/>
  <c r="L57" i="20"/>
  <c r="J57" i="20"/>
  <c r="G57" i="20" s="1"/>
  <c r="H57" i="20" s="1"/>
  <c r="L56" i="20"/>
  <c r="J56" i="20"/>
  <c r="G56" i="20" s="1"/>
  <c r="H56" i="20" s="1"/>
  <c r="L55" i="20"/>
  <c r="J55" i="20"/>
  <c r="G55" i="20" s="1"/>
  <c r="H55" i="20" s="1"/>
  <c r="L54" i="20"/>
  <c r="J54" i="20"/>
  <c r="G54" i="20" s="1"/>
  <c r="H54" i="20" s="1"/>
  <c r="L53" i="20"/>
  <c r="J53" i="20"/>
  <c r="G53" i="20" s="1"/>
  <c r="H53" i="20" s="1"/>
  <c r="L52" i="20"/>
  <c r="J52" i="20"/>
  <c r="G52" i="20" s="1"/>
  <c r="H52" i="20" s="1"/>
  <c r="L49" i="20"/>
  <c r="J49" i="20"/>
  <c r="G49" i="20" s="1"/>
  <c r="H49" i="20" s="1"/>
  <c r="L48" i="20"/>
  <c r="J48" i="20"/>
  <c r="G48" i="20" s="1"/>
  <c r="H48" i="20" s="1"/>
  <c r="L45" i="20"/>
  <c r="J45" i="20"/>
  <c r="G45" i="20" s="1"/>
  <c r="H45" i="20" s="1"/>
  <c r="L44" i="20"/>
  <c r="J44" i="20"/>
  <c r="G44" i="20" s="1"/>
  <c r="H44" i="20" s="1"/>
  <c r="L43" i="20"/>
  <c r="J43" i="20"/>
  <c r="G43" i="20" s="1"/>
  <c r="H43" i="20" s="1"/>
  <c r="L42" i="20"/>
  <c r="J42" i="20"/>
  <c r="G42" i="20" s="1"/>
  <c r="H42" i="20" s="1"/>
  <c r="L41" i="20"/>
  <c r="J41" i="20"/>
  <c r="G41" i="20" s="1"/>
  <c r="H41" i="20" s="1"/>
  <c r="L38" i="20"/>
  <c r="J38" i="20"/>
  <c r="G38" i="20" s="1"/>
  <c r="H38" i="20" s="1"/>
  <c r="L37" i="20"/>
  <c r="J37" i="20"/>
  <c r="G37" i="20" s="1"/>
  <c r="H37" i="20" s="1"/>
  <c r="L36" i="20"/>
  <c r="J36" i="20"/>
  <c r="G36" i="20" s="1"/>
  <c r="H36" i="20" s="1"/>
  <c r="L33" i="20"/>
  <c r="J33" i="20"/>
  <c r="G33" i="20" s="1"/>
  <c r="H33" i="20" s="1"/>
  <c r="L32" i="20"/>
  <c r="J32" i="20"/>
  <c r="G32" i="20" s="1"/>
  <c r="H32" i="20" s="1"/>
  <c r="L31" i="20"/>
  <c r="J31" i="20"/>
  <c r="G31" i="20" s="1"/>
  <c r="H31" i="20" s="1"/>
  <c r="L30" i="20"/>
  <c r="J30" i="20"/>
  <c r="G30" i="20" s="1"/>
  <c r="H30" i="20" s="1"/>
  <c r="L29" i="20"/>
  <c r="J29" i="20"/>
  <c r="G29" i="20" s="1"/>
  <c r="H29" i="20" s="1"/>
  <c r="L27" i="20"/>
  <c r="J27" i="20"/>
  <c r="G27" i="20" s="1"/>
  <c r="H27" i="20" s="1"/>
  <c r="L26" i="20"/>
  <c r="J26" i="20"/>
  <c r="G26" i="20" s="1"/>
  <c r="H26" i="20" s="1"/>
  <c r="L25" i="20"/>
  <c r="J25" i="20"/>
  <c r="G25" i="20" s="1"/>
  <c r="H25" i="20" s="1"/>
  <c r="L24" i="20"/>
  <c r="J24" i="20"/>
  <c r="G24" i="20" s="1"/>
  <c r="H24" i="20" s="1"/>
  <c r="L23" i="20"/>
  <c r="J23" i="20"/>
  <c r="G23" i="20" s="1"/>
  <c r="H23" i="20" s="1"/>
  <c r="L150" i="20" l="1"/>
  <c r="L282" i="19"/>
  <c r="L280" i="19"/>
  <c r="J280" i="19"/>
  <c r="G280" i="19"/>
  <c r="H280" i="19" s="1"/>
  <c r="L279" i="19"/>
  <c r="J279" i="19"/>
  <c r="G279" i="19" s="1"/>
  <c r="H279" i="19" s="1"/>
  <c r="L276" i="19"/>
  <c r="J276" i="19"/>
  <c r="G276" i="19"/>
  <c r="H276" i="19" s="1"/>
  <c r="L273" i="19"/>
  <c r="J273" i="19"/>
  <c r="G273" i="19" s="1"/>
  <c r="H273" i="19" s="1"/>
  <c r="L272" i="19"/>
  <c r="J272" i="19"/>
  <c r="G272" i="19"/>
  <c r="H272" i="19" s="1"/>
  <c r="L271" i="19"/>
  <c r="J271" i="19"/>
  <c r="G271" i="19"/>
  <c r="H271" i="19" s="1"/>
  <c r="L270" i="19"/>
  <c r="J270" i="19"/>
  <c r="G270" i="19" s="1"/>
  <c r="H270" i="19" s="1"/>
  <c r="L269" i="19"/>
  <c r="J269" i="19"/>
  <c r="G269" i="19"/>
  <c r="H269" i="19" s="1"/>
  <c r="L268" i="19"/>
  <c r="J268" i="19"/>
  <c r="G268" i="19" s="1"/>
  <c r="H268" i="19" s="1"/>
  <c r="L265" i="19"/>
  <c r="J265" i="19"/>
  <c r="G265" i="19"/>
  <c r="H265" i="19" s="1"/>
  <c r="L264" i="19"/>
  <c r="J264" i="19"/>
  <c r="G264" i="19" s="1"/>
  <c r="H264" i="19" s="1"/>
  <c r="L263" i="19"/>
  <c r="J263" i="19"/>
  <c r="G263" i="19"/>
  <c r="H263" i="19" s="1"/>
  <c r="L262" i="19"/>
  <c r="J262" i="19"/>
  <c r="G262" i="19" s="1"/>
  <c r="H262" i="19" s="1"/>
  <c r="L261" i="19"/>
  <c r="J261" i="19"/>
  <c r="G261" i="19" s="1"/>
  <c r="H261" i="19" s="1"/>
  <c r="L260" i="19"/>
  <c r="J260" i="19"/>
  <c r="G260" i="19" s="1"/>
  <c r="H260" i="19" s="1"/>
  <c r="L259" i="19"/>
  <c r="J259" i="19"/>
  <c r="G259" i="19" s="1"/>
  <c r="H259" i="19" s="1"/>
  <c r="L256" i="19"/>
  <c r="J256" i="19"/>
  <c r="G256" i="19" s="1"/>
  <c r="H256" i="19" s="1"/>
  <c r="L255" i="19"/>
  <c r="J255" i="19"/>
  <c r="G255" i="19" s="1"/>
  <c r="H255" i="19" s="1"/>
  <c r="L254" i="19"/>
  <c r="J254" i="19"/>
  <c r="G254" i="19" s="1"/>
  <c r="H254" i="19" s="1"/>
  <c r="L253" i="19"/>
  <c r="J253" i="19"/>
  <c r="G253" i="19" s="1"/>
  <c r="H253" i="19" s="1"/>
  <c r="L252" i="19"/>
  <c r="J252" i="19"/>
  <c r="G252" i="19"/>
  <c r="H252" i="19" s="1"/>
  <c r="L249" i="19"/>
  <c r="J249" i="19"/>
  <c r="G249" i="19" s="1"/>
  <c r="H249" i="19" s="1"/>
  <c r="L248" i="19"/>
  <c r="J248" i="19"/>
  <c r="G248" i="19" s="1"/>
  <c r="H248" i="19" s="1"/>
  <c r="L247" i="19"/>
  <c r="J247" i="19"/>
  <c r="G247" i="19" s="1"/>
  <c r="H247" i="19" s="1"/>
  <c r="L246" i="19"/>
  <c r="J246" i="19"/>
  <c r="G246" i="19" s="1"/>
  <c r="H246" i="19" s="1"/>
  <c r="L245" i="19"/>
  <c r="J245" i="19"/>
  <c r="G245" i="19" s="1"/>
  <c r="H245" i="19" s="1"/>
  <c r="L244" i="19"/>
  <c r="J244" i="19"/>
  <c r="G244" i="19" s="1"/>
  <c r="H244" i="19" s="1"/>
  <c r="L243" i="19"/>
  <c r="J243" i="19"/>
  <c r="G243" i="19" s="1"/>
  <c r="H243" i="19" s="1"/>
  <c r="L242" i="19"/>
  <c r="J242" i="19"/>
  <c r="G242" i="19"/>
  <c r="H242" i="19" s="1"/>
  <c r="L241" i="19"/>
  <c r="J241" i="19"/>
  <c r="G241" i="19" s="1"/>
  <c r="H241" i="19" s="1"/>
  <c r="L225" i="19"/>
  <c r="J225" i="19"/>
  <c r="G225" i="19" s="1"/>
  <c r="H225" i="19" s="1"/>
  <c r="L224" i="19"/>
  <c r="J224" i="19"/>
  <c r="G224" i="19" s="1"/>
  <c r="H224" i="19" s="1"/>
  <c r="L222" i="19"/>
  <c r="J222" i="19"/>
  <c r="G222" i="19"/>
  <c r="H222" i="19" s="1"/>
  <c r="L221" i="19"/>
  <c r="J221" i="19"/>
  <c r="G221" i="19" s="1"/>
  <c r="H221" i="19" s="1"/>
  <c r="L219" i="19"/>
  <c r="J219" i="19"/>
  <c r="G219" i="19" s="1"/>
  <c r="H219" i="19" s="1"/>
  <c r="L238" i="19"/>
  <c r="J238" i="19"/>
  <c r="G238" i="19" s="1"/>
  <c r="H238" i="19" s="1"/>
  <c r="L237" i="19"/>
  <c r="J237" i="19"/>
  <c r="G237" i="19" s="1"/>
  <c r="H237" i="19" s="1"/>
  <c r="L236" i="19"/>
  <c r="J236" i="19"/>
  <c r="G236" i="19" s="1"/>
  <c r="H236" i="19" s="1"/>
  <c r="L233" i="19"/>
  <c r="J233" i="19"/>
  <c r="G233" i="19" s="1"/>
  <c r="H233" i="19" s="1"/>
  <c r="L232" i="19"/>
  <c r="J232" i="19"/>
  <c r="G232" i="19" s="1"/>
  <c r="H232" i="19" s="1"/>
  <c r="L231" i="19"/>
  <c r="J231" i="19"/>
  <c r="G231" i="19" s="1"/>
  <c r="H231" i="19" s="1"/>
  <c r="L228" i="19" l="1"/>
  <c r="J228" i="19"/>
  <c r="G228" i="19" s="1"/>
  <c r="H228" i="19" s="1"/>
  <c r="L216" i="19"/>
  <c r="J216" i="19"/>
  <c r="G216" i="19" s="1"/>
  <c r="H216" i="19" s="1"/>
  <c r="L215" i="19"/>
  <c r="J215" i="19"/>
  <c r="G215" i="19" s="1"/>
  <c r="H215" i="19" s="1"/>
  <c r="L214" i="19"/>
  <c r="J214" i="19"/>
  <c r="G214" i="19" s="1"/>
  <c r="H214" i="19" s="1"/>
  <c r="L213" i="19"/>
  <c r="J213" i="19"/>
  <c r="G213" i="19" s="1"/>
  <c r="H213" i="19" s="1"/>
  <c r="L212" i="19"/>
  <c r="J212" i="19"/>
  <c r="G212" i="19" s="1"/>
  <c r="H212" i="19" s="1"/>
  <c r="L211" i="19"/>
  <c r="J211" i="19"/>
  <c r="G211" i="19" s="1"/>
  <c r="H211" i="19" s="1"/>
  <c r="L191" i="19"/>
  <c r="J191" i="19"/>
  <c r="G191" i="19" s="1"/>
  <c r="H191" i="19" s="1"/>
  <c r="L190" i="19"/>
  <c r="J190" i="19"/>
  <c r="G190" i="19" s="1"/>
  <c r="H190" i="19" s="1"/>
  <c r="L189" i="19"/>
  <c r="J189" i="19"/>
  <c r="G189" i="19" s="1"/>
  <c r="H189" i="19" s="1"/>
  <c r="L188" i="19"/>
  <c r="J188" i="19"/>
  <c r="G188" i="19" s="1"/>
  <c r="H188" i="19" s="1"/>
  <c r="L187" i="19"/>
  <c r="J187" i="19"/>
  <c r="G187" i="19" s="1"/>
  <c r="H187" i="19" s="1"/>
  <c r="L186" i="19"/>
  <c r="J186" i="19"/>
  <c r="G186" i="19" s="1"/>
  <c r="H186" i="19" s="1"/>
  <c r="L168" i="19"/>
  <c r="J168" i="19"/>
  <c r="G168" i="19" s="1"/>
  <c r="H168" i="19" s="1"/>
  <c r="L167" i="19"/>
  <c r="J167" i="19"/>
  <c r="G167" i="19" s="1"/>
  <c r="H167" i="19" s="1"/>
  <c r="L166" i="19"/>
  <c r="J166" i="19"/>
  <c r="G166" i="19" s="1"/>
  <c r="H166" i="19" s="1"/>
  <c r="L165" i="19"/>
  <c r="J165" i="19"/>
  <c r="G165" i="19" s="1"/>
  <c r="H165" i="19" s="1"/>
  <c r="L164" i="19"/>
  <c r="J164" i="19"/>
  <c r="G164" i="19" s="1"/>
  <c r="H164" i="19" s="1"/>
  <c r="L163" i="19"/>
  <c r="J163" i="19"/>
  <c r="G163" i="19" s="1"/>
  <c r="H163" i="19" s="1"/>
  <c r="L143" i="19"/>
  <c r="J143" i="19"/>
  <c r="G143" i="19" s="1"/>
  <c r="H143" i="19" s="1"/>
  <c r="L142" i="19"/>
  <c r="J142" i="19"/>
  <c r="G142" i="19" s="1"/>
  <c r="H142" i="19" s="1"/>
  <c r="L141" i="19"/>
  <c r="J141" i="19"/>
  <c r="G141" i="19" s="1"/>
  <c r="H141" i="19" s="1"/>
  <c r="L140" i="19"/>
  <c r="J140" i="19"/>
  <c r="G140" i="19" s="1"/>
  <c r="H140" i="19" s="1"/>
  <c r="L139" i="19"/>
  <c r="J139" i="19"/>
  <c r="G139" i="19" s="1"/>
  <c r="H139" i="19" s="1"/>
  <c r="L138" i="19"/>
  <c r="J138" i="19"/>
  <c r="G138" i="19" s="1"/>
  <c r="H138" i="19" s="1"/>
  <c r="L118" i="19"/>
  <c r="J118" i="19"/>
  <c r="G118" i="19" s="1"/>
  <c r="H118" i="19" s="1"/>
  <c r="L117" i="19"/>
  <c r="J117" i="19"/>
  <c r="G117" i="19" s="1"/>
  <c r="H117" i="19" s="1"/>
  <c r="L116" i="19"/>
  <c r="J116" i="19"/>
  <c r="G116" i="19" s="1"/>
  <c r="H116" i="19" s="1"/>
  <c r="L115" i="19"/>
  <c r="J115" i="19"/>
  <c r="G115" i="19" s="1"/>
  <c r="H115" i="19" s="1"/>
  <c r="L114" i="19"/>
  <c r="J114" i="19"/>
  <c r="G114" i="19" s="1"/>
  <c r="H114" i="19" s="1"/>
  <c r="L113" i="19"/>
  <c r="J113" i="19"/>
  <c r="G113" i="19" s="1"/>
  <c r="H113" i="19" s="1"/>
  <c r="L208" i="19"/>
  <c r="J208" i="19"/>
  <c r="G208" i="19" s="1"/>
  <c r="H208" i="19" s="1"/>
  <c r="L207" i="19"/>
  <c r="J207" i="19"/>
  <c r="G207" i="19" s="1"/>
  <c r="H207" i="19" s="1"/>
  <c r="L206" i="19"/>
  <c r="J206" i="19"/>
  <c r="G206" i="19" s="1"/>
  <c r="H206" i="19" s="1"/>
  <c r="L205" i="19"/>
  <c r="J205" i="19"/>
  <c r="G205" i="19" s="1"/>
  <c r="H205" i="19" s="1"/>
  <c r="L204" i="19"/>
  <c r="J204" i="19"/>
  <c r="G204" i="19" s="1"/>
  <c r="H204" i="19" s="1"/>
  <c r="L203" i="19"/>
  <c r="J203" i="19"/>
  <c r="G203" i="19" s="1"/>
  <c r="H203" i="19" s="1"/>
  <c r="L201" i="19"/>
  <c r="J201" i="19"/>
  <c r="G201" i="19" s="1"/>
  <c r="H201" i="19" s="1"/>
  <c r="L200" i="19"/>
  <c r="J200" i="19"/>
  <c r="G200" i="19" s="1"/>
  <c r="H200" i="19" s="1"/>
  <c r="L199" i="19"/>
  <c r="J199" i="19"/>
  <c r="G199" i="19" s="1"/>
  <c r="H199" i="19" s="1"/>
  <c r="L198" i="19"/>
  <c r="J198" i="19"/>
  <c r="G198" i="19" s="1"/>
  <c r="H198" i="19" s="1"/>
  <c r="L197" i="19"/>
  <c r="J197" i="19"/>
  <c r="G197" i="19" s="1"/>
  <c r="H197" i="19" s="1"/>
  <c r="L196" i="19"/>
  <c r="J196" i="19"/>
  <c r="G196" i="19" s="1"/>
  <c r="H196" i="19" s="1"/>
  <c r="L194" i="19"/>
  <c r="J194" i="19"/>
  <c r="G194" i="19" s="1"/>
  <c r="H194" i="19" s="1"/>
  <c r="L183" i="19"/>
  <c r="J183" i="19"/>
  <c r="G183" i="19" s="1"/>
  <c r="H183" i="19" s="1"/>
  <c r="L182" i="19"/>
  <c r="J182" i="19"/>
  <c r="G182" i="19" s="1"/>
  <c r="H182" i="19" s="1"/>
  <c r="L181" i="19"/>
  <c r="J181" i="19"/>
  <c r="G181" i="19" s="1"/>
  <c r="H181" i="19" s="1"/>
  <c r="L180" i="19"/>
  <c r="J180" i="19"/>
  <c r="G180" i="19" s="1"/>
  <c r="H180" i="19" s="1"/>
  <c r="L179" i="19"/>
  <c r="J179" i="19"/>
  <c r="G179" i="19" s="1"/>
  <c r="H179" i="19" s="1"/>
  <c r="L178" i="19"/>
  <c r="J178" i="19"/>
  <c r="G178" i="19" s="1"/>
  <c r="H178" i="19" s="1"/>
  <c r="L176" i="19"/>
  <c r="J176" i="19"/>
  <c r="G176" i="19" s="1"/>
  <c r="H176" i="19" s="1"/>
  <c r="L175" i="19"/>
  <c r="J175" i="19"/>
  <c r="G175" i="19" s="1"/>
  <c r="H175" i="19" s="1"/>
  <c r="L174" i="19"/>
  <c r="J174" i="19"/>
  <c r="G174" i="19" s="1"/>
  <c r="H174" i="19" s="1"/>
  <c r="L173" i="19"/>
  <c r="J173" i="19"/>
  <c r="G173" i="19" s="1"/>
  <c r="H173" i="19" s="1"/>
  <c r="L172" i="19"/>
  <c r="J172" i="19"/>
  <c r="G172" i="19" s="1"/>
  <c r="H172" i="19" s="1"/>
  <c r="L171" i="19"/>
  <c r="J171" i="19"/>
  <c r="G171" i="19" s="1"/>
  <c r="H171" i="19" s="1"/>
  <c r="L160" i="19"/>
  <c r="J160" i="19"/>
  <c r="G160" i="19" s="1"/>
  <c r="H160" i="19" s="1"/>
  <c r="L159" i="19"/>
  <c r="J159" i="19"/>
  <c r="G159" i="19" s="1"/>
  <c r="H159" i="19" s="1"/>
  <c r="L158" i="19"/>
  <c r="J158" i="19"/>
  <c r="G158" i="19" s="1"/>
  <c r="H158" i="19" s="1"/>
  <c r="L157" i="19"/>
  <c r="J157" i="19"/>
  <c r="G157" i="19" s="1"/>
  <c r="H157" i="19" s="1"/>
  <c r="L156" i="19"/>
  <c r="J156" i="19"/>
  <c r="G156" i="19" s="1"/>
  <c r="H156" i="19" s="1"/>
  <c r="L155" i="19"/>
  <c r="J155" i="19"/>
  <c r="G155" i="19" s="1"/>
  <c r="H155" i="19" s="1"/>
  <c r="L153" i="19"/>
  <c r="J153" i="19"/>
  <c r="G153" i="19" s="1"/>
  <c r="H153" i="19" s="1"/>
  <c r="L152" i="19"/>
  <c r="J152" i="19"/>
  <c r="G152" i="19" s="1"/>
  <c r="H152" i="19" s="1"/>
  <c r="L151" i="19"/>
  <c r="J151" i="19"/>
  <c r="G151" i="19" s="1"/>
  <c r="H151" i="19" s="1"/>
  <c r="L150" i="19"/>
  <c r="J150" i="19"/>
  <c r="G150" i="19" s="1"/>
  <c r="H150" i="19" s="1"/>
  <c r="L149" i="19"/>
  <c r="J149" i="19"/>
  <c r="G149" i="19" s="1"/>
  <c r="H149" i="19" s="1"/>
  <c r="L148" i="19"/>
  <c r="J148" i="19"/>
  <c r="G148" i="19" s="1"/>
  <c r="H148" i="19" s="1"/>
  <c r="L146" i="19"/>
  <c r="J146" i="19"/>
  <c r="G146" i="19" s="1"/>
  <c r="H146" i="19" s="1"/>
  <c r="L135" i="19"/>
  <c r="J135" i="19"/>
  <c r="G135" i="19" s="1"/>
  <c r="H135" i="19" s="1"/>
  <c r="L134" i="19"/>
  <c r="J134" i="19"/>
  <c r="G134" i="19" s="1"/>
  <c r="H134" i="19" s="1"/>
  <c r="L133" i="19"/>
  <c r="J133" i="19"/>
  <c r="G133" i="19" s="1"/>
  <c r="H133" i="19" s="1"/>
  <c r="L132" i="19"/>
  <c r="J132" i="19"/>
  <c r="G132" i="19" s="1"/>
  <c r="H132" i="19" s="1"/>
  <c r="L131" i="19"/>
  <c r="J131" i="19"/>
  <c r="G131" i="19" s="1"/>
  <c r="H131" i="19" s="1"/>
  <c r="L130" i="19"/>
  <c r="J130" i="19"/>
  <c r="G130" i="19" s="1"/>
  <c r="H130" i="19" s="1"/>
  <c r="L128" i="19"/>
  <c r="J128" i="19"/>
  <c r="G128" i="19" s="1"/>
  <c r="H128" i="19" s="1"/>
  <c r="L127" i="19"/>
  <c r="J127" i="19"/>
  <c r="G127" i="19" s="1"/>
  <c r="H127" i="19" s="1"/>
  <c r="L126" i="19"/>
  <c r="J126" i="19"/>
  <c r="G126" i="19" s="1"/>
  <c r="H126" i="19" s="1"/>
  <c r="L125" i="19"/>
  <c r="J125" i="19"/>
  <c r="G125" i="19" s="1"/>
  <c r="H125" i="19" s="1"/>
  <c r="L124" i="19"/>
  <c r="J124" i="19"/>
  <c r="G124" i="19" s="1"/>
  <c r="H124" i="19" s="1"/>
  <c r="L123" i="19"/>
  <c r="J123" i="19"/>
  <c r="G123" i="19" s="1"/>
  <c r="H123" i="19" s="1"/>
  <c r="L121" i="19"/>
  <c r="J121" i="19"/>
  <c r="G121" i="19" s="1"/>
  <c r="H121" i="19" s="1"/>
  <c r="L110" i="19"/>
  <c r="J110" i="19"/>
  <c r="G110" i="19" s="1"/>
  <c r="H110" i="19" s="1"/>
  <c r="L109" i="19"/>
  <c r="J109" i="19"/>
  <c r="G109" i="19" s="1"/>
  <c r="H109" i="19" s="1"/>
  <c r="L108" i="19"/>
  <c r="J108" i="19"/>
  <c r="G108" i="19" s="1"/>
  <c r="H108" i="19" s="1"/>
  <c r="L107" i="19"/>
  <c r="J107" i="19"/>
  <c r="G107" i="19" s="1"/>
  <c r="H107" i="19" s="1"/>
  <c r="L106" i="19"/>
  <c r="J106" i="19"/>
  <c r="G106" i="19" s="1"/>
  <c r="H106" i="19" s="1"/>
  <c r="L105" i="19"/>
  <c r="J105" i="19"/>
  <c r="G105" i="19" s="1"/>
  <c r="H105" i="19" s="1"/>
  <c r="L103" i="19"/>
  <c r="J103" i="19"/>
  <c r="G103" i="19" s="1"/>
  <c r="H103" i="19" s="1"/>
  <c r="L102" i="19"/>
  <c r="J102" i="19"/>
  <c r="G102" i="19" s="1"/>
  <c r="H102" i="19" s="1"/>
  <c r="L101" i="19"/>
  <c r="J101" i="19"/>
  <c r="G101" i="19" s="1"/>
  <c r="H101" i="19" s="1"/>
  <c r="L100" i="19"/>
  <c r="J100" i="19"/>
  <c r="G100" i="19" s="1"/>
  <c r="H100" i="19" s="1"/>
  <c r="L99" i="19"/>
  <c r="J99" i="19"/>
  <c r="G99" i="19" s="1"/>
  <c r="H99" i="19" s="1"/>
  <c r="L98" i="19"/>
  <c r="J98" i="19"/>
  <c r="G98" i="19" s="1"/>
  <c r="H98" i="19" s="1"/>
  <c r="L96" i="19"/>
  <c r="J96" i="19"/>
  <c r="G96" i="19" s="1"/>
  <c r="H96" i="19" s="1"/>
  <c r="L93" i="19"/>
  <c r="J93" i="19"/>
  <c r="G93" i="19" s="1"/>
  <c r="H93" i="19" s="1"/>
  <c r="L92" i="19"/>
  <c r="J92" i="19"/>
  <c r="G92" i="19" s="1"/>
  <c r="H92" i="19" s="1"/>
  <c r="L91" i="19"/>
  <c r="J91" i="19"/>
  <c r="G91" i="19" s="1"/>
  <c r="H91" i="19" s="1"/>
  <c r="L90" i="19"/>
  <c r="J90" i="19"/>
  <c r="G90" i="19" s="1"/>
  <c r="H90" i="19" s="1"/>
  <c r="L89" i="19"/>
  <c r="J89" i="19"/>
  <c r="G89" i="19" s="1"/>
  <c r="H89" i="19" s="1"/>
  <c r="L88" i="19"/>
  <c r="J88" i="19"/>
  <c r="G88" i="19" s="1"/>
  <c r="H88" i="19" s="1"/>
  <c r="L87" i="19"/>
  <c r="J87" i="19"/>
  <c r="G87" i="19" s="1"/>
  <c r="H87" i="19" s="1"/>
  <c r="L86" i="19"/>
  <c r="J86" i="19"/>
  <c r="G86" i="19" s="1"/>
  <c r="H86" i="19" s="1"/>
  <c r="L85" i="19"/>
  <c r="J85" i="19"/>
  <c r="G85" i="19" s="1"/>
  <c r="H85" i="19" s="1"/>
  <c r="L84" i="19"/>
  <c r="J84" i="19"/>
  <c r="G84" i="19" s="1"/>
  <c r="H84" i="19" s="1"/>
  <c r="L83" i="19"/>
  <c r="J83" i="19"/>
  <c r="G83" i="19" s="1"/>
  <c r="H83" i="19" s="1"/>
  <c r="L82" i="19"/>
  <c r="J82" i="19"/>
  <c r="G82" i="19" s="1"/>
  <c r="H82" i="19" s="1"/>
  <c r="L81" i="19"/>
  <c r="J81" i="19"/>
  <c r="G81" i="19" s="1"/>
  <c r="H81" i="19" s="1"/>
  <c r="L80" i="19"/>
  <c r="J80" i="19"/>
  <c r="G80" i="19" s="1"/>
  <c r="H80" i="19" s="1"/>
  <c r="L79" i="19"/>
  <c r="J79" i="19"/>
  <c r="G79" i="19" s="1"/>
  <c r="H79" i="19" s="1"/>
  <c r="L76" i="19"/>
  <c r="J76" i="19"/>
  <c r="G76" i="19" s="1"/>
  <c r="H76" i="19" s="1"/>
  <c r="L75" i="19"/>
  <c r="J75" i="19"/>
  <c r="G75" i="19" s="1"/>
  <c r="H75" i="19" s="1"/>
  <c r="L74" i="19"/>
  <c r="J74" i="19"/>
  <c r="G74" i="19" s="1"/>
  <c r="H74" i="19" s="1"/>
  <c r="L71" i="19"/>
  <c r="J71" i="19"/>
  <c r="G71" i="19" s="1"/>
  <c r="H71" i="19" s="1"/>
  <c r="L70" i="19"/>
  <c r="J70" i="19"/>
  <c r="G70" i="19" s="1"/>
  <c r="H70" i="19" s="1"/>
  <c r="L69" i="19"/>
  <c r="J69" i="19"/>
  <c r="G69" i="19" s="1"/>
  <c r="H69" i="19" s="1"/>
  <c r="L68" i="19"/>
  <c r="J68" i="19"/>
  <c r="G68" i="19" s="1"/>
  <c r="H68" i="19" s="1"/>
  <c r="L67" i="19"/>
  <c r="J67" i="19"/>
  <c r="G67" i="19" s="1"/>
  <c r="H67" i="19" s="1"/>
  <c r="L66" i="19"/>
  <c r="J66" i="19"/>
  <c r="G66" i="19" s="1"/>
  <c r="H66" i="19" s="1"/>
  <c r="L65" i="19"/>
  <c r="J65" i="19"/>
  <c r="G65" i="19" s="1"/>
  <c r="H65" i="19" s="1"/>
  <c r="L62" i="19"/>
  <c r="J62" i="19"/>
  <c r="G62" i="19" s="1"/>
  <c r="H62" i="19" s="1"/>
  <c r="L61" i="19"/>
  <c r="J61" i="19"/>
  <c r="G61" i="19" s="1"/>
  <c r="H61" i="19" s="1"/>
  <c r="L60" i="19"/>
  <c r="J60" i="19"/>
  <c r="G60" i="19" s="1"/>
  <c r="H60" i="19" s="1"/>
  <c r="L59" i="19"/>
  <c r="J59" i="19"/>
  <c r="G59" i="19" s="1"/>
  <c r="H59" i="19" s="1"/>
  <c r="L58" i="19"/>
  <c r="J58" i="19"/>
  <c r="G58" i="19" s="1"/>
  <c r="H58" i="19" s="1"/>
  <c r="L57" i="19"/>
  <c r="J57" i="19"/>
  <c r="G57" i="19" s="1"/>
  <c r="H57" i="19" s="1"/>
  <c r="L56" i="19"/>
  <c r="J56" i="19"/>
  <c r="G56" i="19" s="1"/>
  <c r="H56" i="19" s="1"/>
  <c r="L55" i="19"/>
  <c r="J55" i="19"/>
  <c r="G55" i="19" s="1"/>
  <c r="H55" i="19" s="1"/>
  <c r="L53" i="19"/>
  <c r="J53" i="19"/>
  <c r="G53" i="19" s="1"/>
  <c r="H53" i="19" s="1"/>
  <c r="L52" i="19"/>
  <c r="J52" i="19"/>
  <c r="G52" i="19" s="1"/>
  <c r="H52" i="19" s="1"/>
  <c r="L51" i="19"/>
  <c r="J51" i="19"/>
  <c r="G51" i="19" s="1"/>
  <c r="H51" i="19" s="1"/>
  <c r="L50" i="19"/>
  <c r="J50" i="19"/>
  <c r="G50" i="19" s="1"/>
  <c r="H50" i="19" s="1"/>
  <c r="L49" i="19"/>
  <c r="J49" i="19"/>
  <c r="G49" i="19" s="1"/>
  <c r="H49" i="19" s="1"/>
  <c r="L48" i="19"/>
  <c r="J48" i="19"/>
  <c r="G48" i="19" s="1"/>
  <c r="H48" i="19" s="1"/>
  <c r="L47" i="19"/>
  <c r="J47" i="19"/>
  <c r="G47" i="19" s="1"/>
  <c r="H47" i="19" s="1"/>
  <c r="L46" i="19"/>
  <c r="J46" i="19"/>
  <c r="G46" i="19" s="1"/>
  <c r="H46" i="19" s="1"/>
  <c r="L44" i="19"/>
  <c r="J44" i="19"/>
  <c r="G44" i="19" s="1"/>
  <c r="H44" i="19" s="1"/>
  <c r="L41" i="19"/>
  <c r="J41" i="19"/>
  <c r="G41" i="19" s="1"/>
  <c r="H41" i="19" s="1"/>
  <c r="L40" i="19"/>
  <c r="J40" i="19"/>
  <c r="G40" i="19" s="1"/>
  <c r="H40" i="19" s="1"/>
  <c r="L39" i="19"/>
  <c r="J39" i="19"/>
  <c r="G39" i="19" s="1"/>
  <c r="H39" i="19" s="1"/>
  <c r="L38" i="19"/>
  <c r="J38" i="19"/>
  <c r="G38" i="19" s="1"/>
  <c r="H38" i="19" s="1"/>
  <c r="L37" i="19"/>
  <c r="J37" i="19"/>
  <c r="G37" i="19" s="1"/>
  <c r="H37" i="19" s="1"/>
  <c r="L36" i="19"/>
  <c r="J36" i="19"/>
  <c r="G36" i="19" s="1"/>
  <c r="H36" i="19" s="1"/>
  <c r="L35" i="19"/>
  <c r="J35" i="19"/>
  <c r="G35" i="19" s="1"/>
  <c r="H35" i="19" s="1"/>
  <c r="L34" i="19"/>
  <c r="J34" i="19"/>
  <c r="G34" i="19" s="1"/>
  <c r="H34" i="19" s="1"/>
  <c r="L32" i="19"/>
  <c r="J32" i="19"/>
  <c r="G32" i="19" s="1"/>
  <c r="H32" i="19" s="1"/>
  <c r="L31" i="19"/>
  <c r="J31" i="19"/>
  <c r="G31" i="19" s="1"/>
  <c r="H31" i="19" s="1"/>
  <c r="L30" i="19"/>
  <c r="J30" i="19"/>
  <c r="G30" i="19" s="1"/>
  <c r="H30" i="19" s="1"/>
  <c r="L29" i="19"/>
  <c r="J29" i="19"/>
  <c r="G29" i="19" s="1"/>
  <c r="H29" i="19" s="1"/>
  <c r="L28" i="19"/>
  <c r="J28" i="19"/>
  <c r="G28" i="19" s="1"/>
  <c r="H28" i="19" s="1"/>
  <c r="L27" i="19"/>
  <c r="J27" i="19"/>
  <c r="G27" i="19" s="1"/>
  <c r="H27" i="19" s="1"/>
  <c r="L26" i="19"/>
  <c r="J26" i="19"/>
  <c r="G26" i="19" s="1"/>
  <c r="H26" i="19" s="1"/>
  <c r="L25" i="19"/>
  <c r="J25" i="19"/>
  <c r="G25" i="19" s="1"/>
  <c r="H25" i="19" s="1"/>
  <c r="L23" i="19"/>
  <c r="J23" i="19"/>
  <c r="G23" i="19" s="1"/>
  <c r="H23" i="19" s="1"/>
  <c r="H282" i="19" l="1"/>
  <c r="L250" i="24"/>
  <c r="J250" i="24"/>
  <c r="G250" i="24" s="1"/>
  <c r="H250" i="24" s="1"/>
  <c r="L247" i="24"/>
  <c r="J247" i="24"/>
  <c r="G247" i="24" s="1"/>
  <c r="H247" i="24" s="1"/>
  <c r="L244" i="24"/>
  <c r="J244" i="24"/>
  <c r="G244" i="24" s="1"/>
  <c r="H244" i="24" s="1"/>
  <c r="L243" i="24"/>
  <c r="J243" i="24"/>
  <c r="G243" i="24" s="1"/>
  <c r="H243" i="24" s="1"/>
  <c r="L242" i="24"/>
  <c r="J242" i="24"/>
  <c r="G242" i="24" s="1"/>
  <c r="H242" i="24" s="1"/>
  <c r="L241" i="24"/>
  <c r="J241" i="24"/>
  <c r="G241" i="24" s="1"/>
  <c r="H241" i="24" s="1"/>
  <c r="L240" i="24"/>
  <c r="J240" i="24"/>
  <c r="G240" i="24" s="1"/>
  <c r="H240" i="24" s="1"/>
  <c r="L239" i="24"/>
  <c r="J239" i="24"/>
  <c r="G239" i="24" s="1"/>
  <c r="H239" i="24" s="1"/>
  <c r="L236" i="24"/>
  <c r="J236" i="24"/>
  <c r="G236" i="24" s="1"/>
  <c r="H236" i="24" s="1"/>
  <c r="L235" i="24"/>
  <c r="J235" i="24"/>
  <c r="G235" i="24" s="1"/>
  <c r="H235" i="24" s="1"/>
  <c r="L234" i="24"/>
  <c r="J234" i="24"/>
  <c r="G234" i="24" s="1"/>
  <c r="H234" i="24" s="1"/>
  <c r="L231" i="24"/>
  <c r="J231" i="24"/>
  <c r="G231" i="24" s="1"/>
  <c r="H231" i="24" s="1"/>
  <c r="L208" i="24"/>
  <c r="J208" i="24"/>
  <c r="G208" i="24" s="1"/>
  <c r="H208" i="24" s="1"/>
  <c r="L207" i="24"/>
  <c r="J207" i="24"/>
  <c r="G207" i="24" s="1"/>
  <c r="H207" i="24" s="1"/>
  <c r="L206" i="24"/>
  <c r="J206" i="24"/>
  <c r="G206" i="24" s="1"/>
  <c r="H206" i="24" s="1"/>
  <c r="L205" i="24"/>
  <c r="J205" i="24"/>
  <c r="G205" i="24" s="1"/>
  <c r="H205" i="24" s="1"/>
  <c r="L204" i="24"/>
  <c r="J204" i="24"/>
  <c r="G204" i="24" s="1"/>
  <c r="H204" i="24" s="1"/>
  <c r="L203" i="24"/>
  <c r="J203" i="24"/>
  <c r="G203" i="24" s="1"/>
  <c r="H203" i="24" s="1"/>
  <c r="L201" i="24"/>
  <c r="J201" i="24"/>
  <c r="G201" i="24" s="1"/>
  <c r="H201" i="24" s="1"/>
  <c r="L200" i="24"/>
  <c r="J200" i="24"/>
  <c r="G200" i="24" s="1"/>
  <c r="H200" i="24" s="1"/>
  <c r="L199" i="24"/>
  <c r="J199" i="24"/>
  <c r="G199" i="24" s="1"/>
  <c r="H199" i="24" s="1"/>
  <c r="L198" i="24"/>
  <c r="J198" i="24"/>
  <c r="G198" i="24" s="1"/>
  <c r="H198" i="24" s="1"/>
  <c r="L197" i="24"/>
  <c r="J197" i="24"/>
  <c r="G197" i="24" s="1"/>
  <c r="H197" i="24" s="1"/>
  <c r="L196" i="24"/>
  <c r="J196" i="24"/>
  <c r="G196" i="24" s="1"/>
  <c r="H196" i="24" s="1"/>
  <c r="L194" i="24"/>
  <c r="J194" i="24"/>
  <c r="G194" i="24" s="1"/>
  <c r="H194" i="24" s="1"/>
  <c r="L183" i="24"/>
  <c r="J183" i="24"/>
  <c r="G183" i="24" s="1"/>
  <c r="H183" i="24" s="1"/>
  <c r="L182" i="24"/>
  <c r="J182" i="24"/>
  <c r="G182" i="24" s="1"/>
  <c r="H182" i="24" s="1"/>
  <c r="L181" i="24"/>
  <c r="J181" i="24"/>
  <c r="G181" i="24" s="1"/>
  <c r="H181" i="24" s="1"/>
  <c r="L180" i="24"/>
  <c r="J180" i="24"/>
  <c r="G180" i="24" s="1"/>
  <c r="H180" i="24" s="1"/>
  <c r="L179" i="24"/>
  <c r="J179" i="24"/>
  <c r="G179" i="24" s="1"/>
  <c r="H179" i="24" s="1"/>
  <c r="L178" i="24"/>
  <c r="J178" i="24"/>
  <c r="G178" i="24" s="1"/>
  <c r="H178" i="24" s="1"/>
  <c r="L176" i="24"/>
  <c r="J176" i="24"/>
  <c r="G176" i="24" s="1"/>
  <c r="H176" i="24" s="1"/>
  <c r="L175" i="24"/>
  <c r="J175" i="24"/>
  <c r="G175" i="24" s="1"/>
  <c r="H175" i="24" s="1"/>
  <c r="L174" i="24"/>
  <c r="J174" i="24"/>
  <c r="G174" i="24" s="1"/>
  <c r="H174" i="24" s="1"/>
  <c r="L173" i="24"/>
  <c r="J173" i="24"/>
  <c r="G173" i="24" s="1"/>
  <c r="H173" i="24" s="1"/>
  <c r="L172" i="24"/>
  <c r="J172" i="24"/>
  <c r="G172" i="24" s="1"/>
  <c r="H172" i="24" s="1"/>
  <c r="L171" i="24"/>
  <c r="J171" i="24"/>
  <c r="G171" i="24" s="1"/>
  <c r="H171" i="24" s="1"/>
  <c r="L218" i="24"/>
  <c r="J218" i="24"/>
  <c r="G218" i="24" s="1"/>
  <c r="H218" i="24" s="1"/>
  <c r="L217" i="24"/>
  <c r="J217" i="24"/>
  <c r="G217" i="24" s="1"/>
  <c r="H217" i="24" s="1"/>
  <c r="L216" i="24"/>
  <c r="J216" i="24"/>
  <c r="G216" i="24" s="1"/>
  <c r="H216" i="24" s="1"/>
  <c r="L215" i="24"/>
  <c r="J215" i="24"/>
  <c r="G215" i="24" s="1"/>
  <c r="H215" i="24" s="1"/>
  <c r="L214" i="24"/>
  <c r="J214" i="24"/>
  <c r="G214" i="24" s="1"/>
  <c r="H214" i="24" s="1"/>
  <c r="L213" i="24"/>
  <c r="J213" i="24"/>
  <c r="G213" i="24" s="1"/>
  <c r="H213" i="24" s="1"/>
  <c r="L211" i="24"/>
  <c r="J211" i="24"/>
  <c r="G211" i="24" s="1"/>
  <c r="H211" i="24" s="1"/>
  <c r="L191" i="24"/>
  <c r="J191" i="24"/>
  <c r="G191" i="24" s="1"/>
  <c r="H191" i="24" s="1"/>
  <c r="L190" i="24"/>
  <c r="J190" i="24"/>
  <c r="G190" i="24" s="1"/>
  <c r="H190" i="24" s="1"/>
  <c r="L189" i="24"/>
  <c r="J189" i="24"/>
  <c r="G189" i="24" s="1"/>
  <c r="H189" i="24" s="1"/>
  <c r="L188" i="24"/>
  <c r="J188" i="24"/>
  <c r="G188" i="24" s="1"/>
  <c r="H188" i="24" s="1"/>
  <c r="L187" i="24"/>
  <c r="J187" i="24"/>
  <c r="G187" i="24" s="1"/>
  <c r="H187" i="24" s="1"/>
  <c r="L186" i="24"/>
  <c r="J186" i="24"/>
  <c r="G186" i="24" s="1"/>
  <c r="H186" i="24" s="1"/>
  <c r="L168" i="24"/>
  <c r="J168" i="24"/>
  <c r="G168" i="24" s="1"/>
  <c r="H168" i="24" s="1"/>
  <c r="L167" i="24"/>
  <c r="J167" i="24"/>
  <c r="G167" i="24" s="1"/>
  <c r="H167" i="24" s="1"/>
  <c r="L166" i="24"/>
  <c r="J166" i="24"/>
  <c r="G166" i="24" s="1"/>
  <c r="H166" i="24" s="1"/>
  <c r="L165" i="24"/>
  <c r="J165" i="24"/>
  <c r="G165" i="24" s="1"/>
  <c r="H165" i="24" s="1"/>
  <c r="L164" i="24"/>
  <c r="J164" i="24"/>
  <c r="G164" i="24" s="1"/>
  <c r="H164" i="24" s="1"/>
  <c r="L163" i="24"/>
  <c r="J163" i="24"/>
  <c r="G163" i="24" s="1"/>
  <c r="H163" i="24" s="1"/>
  <c r="L161" i="24"/>
  <c r="J161" i="24"/>
  <c r="G161" i="24" s="1"/>
  <c r="H161" i="24" s="1"/>
  <c r="L141" i="24"/>
  <c r="J141" i="24"/>
  <c r="G141" i="24" s="1"/>
  <c r="H141" i="24" s="1"/>
  <c r="L140" i="24"/>
  <c r="J140" i="24"/>
  <c r="G140" i="24" s="1"/>
  <c r="H140" i="24" s="1"/>
  <c r="L139" i="24"/>
  <c r="J139" i="24"/>
  <c r="G139" i="24" s="1"/>
  <c r="H139" i="24" s="1"/>
  <c r="L138" i="24"/>
  <c r="J138" i="24"/>
  <c r="G138" i="24" s="1"/>
  <c r="H138" i="24" s="1"/>
  <c r="L137" i="24"/>
  <c r="J137" i="24"/>
  <c r="G137" i="24" s="1"/>
  <c r="H137" i="24" s="1"/>
  <c r="L136" i="24"/>
  <c r="J136" i="24"/>
  <c r="G136" i="24" s="1"/>
  <c r="H136" i="24" s="1"/>
  <c r="L134" i="24"/>
  <c r="J134" i="24"/>
  <c r="G134" i="24" s="1"/>
  <c r="H134" i="24" s="1"/>
  <c r="L158" i="24"/>
  <c r="J158" i="24"/>
  <c r="G158" i="24" s="1"/>
  <c r="H158" i="24" s="1"/>
  <c r="L157" i="24"/>
  <c r="J157" i="24"/>
  <c r="G157" i="24" s="1"/>
  <c r="H157" i="24" s="1"/>
  <c r="L156" i="24"/>
  <c r="J156" i="24"/>
  <c r="G156" i="24" s="1"/>
  <c r="H156" i="24" s="1"/>
  <c r="L155" i="24"/>
  <c r="J155" i="24"/>
  <c r="G155" i="24" s="1"/>
  <c r="H155" i="24" s="1"/>
  <c r="L154" i="24"/>
  <c r="J154" i="24"/>
  <c r="G154" i="24" s="1"/>
  <c r="H154" i="24" s="1"/>
  <c r="L153" i="24"/>
  <c r="J153" i="24"/>
  <c r="G153" i="24" s="1"/>
  <c r="H153" i="24" s="1"/>
  <c r="L151" i="24"/>
  <c r="J151" i="24"/>
  <c r="G151" i="24" s="1"/>
  <c r="H151" i="24" s="1"/>
  <c r="L150" i="24"/>
  <c r="J150" i="24"/>
  <c r="G150" i="24" s="1"/>
  <c r="H150" i="24" s="1"/>
  <c r="L149" i="24"/>
  <c r="J149" i="24"/>
  <c r="G149" i="24" s="1"/>
  <c r="H149" i="24" s="1"/>
  <c r="L148" i="24"/>
  <c r="J148" i="24"/>
  <c r="G148" i="24" s="1"/>
  <c r="H148" i="24" s="1"/>
  <c r="L147" i="24"/>
  <c r="J147" i="24"/>
  <c r="G147" i="24" s="1"/>
  <c r="H147" i="24" s="1"/>
  <c r="L146" i="24"/>
  <c r="J146" i="24"/>
  <c r="G146" i="24" s="1"/>
  <c r="H146" i="24" s="1"/>
  <c r="L144" i="24"/>
  <c r="J144" i="24"/>
  <c r="G144" i="24" s="1"/>
  <c r="H144" i="24" s="1"/>
  <c r="L131" i="24"/>
  <c r="J131" i="24"/>
  <c r="G131" i="24" s="1"/>
  <c r="H131" i="24" s="1"/>
  <c r="L130" i="24"/>
  <c r="J130" i="24"/>
  <c r="G130" i="24" s="1"/>
  <c r="H130" i="24" s="1"/>
  <c r="L129" i="24"/>
  <c r="J129" i="24"/>
  <c r="G129" i="24" s="1"/>
  <c r="H129" i="24" s="1"/>
  <c r="L128" i="24"/>
  <c r="J128" i="24"/>
  <c r="G128" i="24" s="1"/>
  <c r="H128" i="24" s="1"/>
  <c r="L127" i="24"/>
  <c r="J127" i="24"/>
  <c r="G127" i="24" s="1"/>
  <c r="H127" i="24" s="1"/>
  <c r="L126" i="24"/>
  <c r="J126" i="24"/>
  <c r="G126" i="24" s="1"/>
  <c r="H126" i="24" s="1"/>
  <c r="L124" i="24"/>
  <c r="J124" i="24"/>
  <c r="G124" i="24" s="1"/>
  <c r="H124" i="24" s="1"/>
  <c r="L123" i="24"/>
  <c r="J123" i="24"/>
  <c r="G123" i="24" s="1"/>
  <c r="H123" i="24" s="1"/>
  <c r="L122" i="24"/>
  <c r="J122" i="24"/>
  <c r="G122" i="24" s="1"/>
  <c r="H122" i="24" s="1"/>
  <c r="L121" i="24"/>
  <c r="J121" i="24"/>
  <c r="G121" i="24" s="1"/>
  <c r="H121" i="24" s="1"/>
  <c r="L120" i="24"/>
  <c r="J120" i="24"/>
  <c r="G120" i="24" s="1"/>
  <c r="H120" i="24" s="1"/>
  <c r="L119" i="24"/>
  <c r="J119" i="24"/>
  <c r="G119" i="24" s="1"/>
  <c r="H119" i="24" s="1"/>
  <c r="L117" i="24"/>
  <c r="J117" i="24"/>
  <c r="G117" i="24" s="1"/>
  <c r="H117" i="24" s="1"/>
  <c r="L114" i="24"/>
  <c r="J114" i="24"/>
  <c r="G114" i="24" s="1"/>
  <c r="H114" i="24" s="1"/>
  <c r="L113" i="24"/>
  <c r="J113" i="24"/>
  <c r="G113" i="24" s="1"/>
  <c r="H113" i="24" s="1"/>
  <c r="L112" i="24"/>
  <c r="J112" i="24"/>
  <c r="G112" i="24" s="1"/>
  <c r="H112" i="24" s="1"/>
  <c r="L111" i="24"/>
  <c r="J111" i="24"/>
  <c r="G111" i="24" s="1"/>
  <c r="H111" i="24" s="1"/>
  <c r="L110" i="24"/>
  <c r="J110" i="24"/>
  <c r="G110" i="24" s="1"/>
  <c r="H110" i="24" s="1"/>
  <c r="L109" i="24"/>
  <c r="J109" i="24"/>
  <c r="G109" i="24" s="1"/>
  <c r="H109" i="24" s="1"/>
  <c r="L107" i="24"/>
  <c r="J107" i="24"/>
  <c r="G107" i="24" s="1"/>
  <c r="H107" i="24" s="1"/>
  <c r="L104" i="24"/>
  <c r="J104" i="24"/>
  <c r="G104" i="24" s="1"/>
  <c r="H104" i="24" s="1"/>
  <c r="L103" i="24"/>
  <c r="J103" i="24"/>
  <c r="G103" i="24" s="1"/>
  <c r="H103" i="24" s="1"/>
  <c r="L102" i="24"/>
  <c r="J102" i="24"/>
  <c r="G102" i="24" s="1"/>
  <c r="H102" i="24" s="1"/>
  <c r="L101" i="24"/>
  <c r="J101" i="24"/>
  <c r="G101" i="24" s="1"/>
  <c r="H101" i="24" s="1"/>
  <c r="L100" i="24"/>
  <c r="J100" i="24"/>
  <c r="G100" i="24" s="1"/>
  <c r="H100" i="24" s="1"/>
  <c r="L99" i="24"/>
  <c r="J99" i="24"/>
  <c r="G99" i="24" s="1"/>
  <c r="H99" i="24" s="1"/>
  <c r="L97" i="24"/>
  <c r="J97" i="24"/>
  <c r="G97" i="24" s="1"/>
  <c r="H97" i="24" s="1"/>
  <c r="L96" i="24"/>
  <c r="J96" i="24"/>
  <c r="G96" i="24" s="1"/>
  <c r="H96" i="24" s="1"/>
  <c r="L95" i="24"/>
  <c r="J95" i="24"/>
  <c r="G95" i="24" s="1"/>
  <c r="H95" i="24" s="1"/>
  <c r="L94" i="24"/>
  <c r="J94" i="24"/>
  <c r="G94" i="24" s="1"/>
  <c r="H94" i="24" s="1"/>
  <c r="L93" i="24"/>
  <c r="J93" i="24"/>
  <c r="G93" i="24" s="1"/>
  <c r="H93" i="24" s="1"/>
  <c r="L92" i="24"/>
  <c r="J92" i="24"/>
  <c r="G92" i="24" s="1"/>
  <c r="H92" i="24" s="1"/>
  <c r="L90" i="24"/>
  <c r="J90" i="24"/>
  <c r="G90" i="24" s="1"/>
  <c r="H90" i="24" s="1"/>
  <c r="L87" i="24"/>
  <c r="J87" i="24"/>
  <c r="G87" i="24" s="1"/>
  <c r="H87" i="24" s="1"/>
  <c r="L86" i="24"/>
  <c r="J86" i="24"/>
  <c r="G86" i="24" s="1"/>
  <c r="H86" i="24" s="1"/>
  <c r="L85" i="24"/>
  <c r="J85" i="24"/>
  <c r="G85" i="24" s="1"/>
  <c r="H85" i="24" s="1"/>
  <c r="L84" i="24"/>
  <c r="J84" i="24"/>
  <c r="G84" i="24" s="1"/>
  <c r="H84" i="24" s="1"/>
  <c r="L83" i="24"/>
  <c r="J83" i="24"/>
  <c r="G83" i="24" s="1"/>
  <c r="H83" i="24" s="1"/>
  <c r="L82" i="24"/>
  <c r="J82" i="24"/>
  <c r="G82" i="24" s="1"/>
  <c r="H82" i="24" s="1"/>
  <c r="L81" i="24"/>
  <c r="J81" i="24"/>
  <c r="G81" i="24" s="1"/>
  <c r="H81" i="24" s="1"/>
  <c r="L80" i="24"/>
  <c r="J80" i="24"/>
  <c r="G80" i="24" s="1"/>
  <c r="H80" i="24" s="1"/>
  <c r="L79" i="24"/>
  <c r="J79" i="24"/>
  <c r="G79" i="24" s="1"/>
  <c r="H79" i="24" s="1"/>
  <c r="L78" i="24"/>
  <c r="J78" i="24"/>
  <c r="G78" i="24" s="1"/>
  <c r="H78" i="24" s="1"/>
  <c r="L77" i="24"/>
  <c r="J77" i="24"/>
  <c r="G77" i="24" s="1"/>
  <c r="H77" i="24" s="1"/>
  <c r="L76" i="24"/>
  <c r="J76" i="24"/>
  <c r="G76" i="24" s="1"/>
  <c r="H76" i="24" s="1"/>
  <c r="L75" i="24"/>
  <c r="J75" i="24"/>
  <c r="G75" i="24" s="1"/>
  <c r="H75" i="24" s="1"/>
  <c r="L74" i="24"/>
  <c r="J74" i="24"/>
  <c r="G74" i="24" s="1"/>
  <c r="H74" i="24" s="1"/>
  <c r="L73" i="24"/>
  <c r="J73" i="24"/>
  <c r="G73" i="24" s="1"/>
  <c r="H73" i="24" s="1"/>
  <c r="L72" i="24"/>
  <c r="J72" i="24"/>
  <c r="G72" i="24" s="1"/>
  <c r="H72" i="24" s="1"/>
  <c r="L71" i="24"/>
  <c r="J71" i="24"/>
  <c r="G71" i="24" s="1"/>
  <c r="H71" i="24" s="1"/>
  <c r="L68" i="24"/>
  <c r="J68" i="24"/>
  <c r="G68" i="24" s="1"/>
  <c r="H68" i="24" s="1"/>
  <c r="L67" i="24"/>
  <c r="J67" i="24"/>
  <c r="G67" i="24" s="1"/>
  <c r="H67" i="24" s="1"/>
  <c r="L64" i="24"/>
  <c r="J64" i="24"/>
  <c r="G64" i="24" s="1"/>
  <c r="H64" i="24" s="1"/>
  <c r="L63" i="24"/>
  <c r="J63" i="24"/>
  <c r="G63" i="24" s="1"/>
  <c r="H63" i="24" s="1"/>
  <c r="L62" i="24"/>
  <c r="J62" i="24"/>
  <c r="G62" i="24" s="1"/>
  <c r="H62" i="24" s="1"/>
  <c r="L61" i="24"/>
  <c r="J61" i="24"/>
  <c r="G61" i="24" s="1"/>
  <c r="H61" i="24" s="1"/>
  <c r="L60" i="24"/>
  <c r="J60" i="24"/>
  <c r="G60" i="24" s="1"/>
  <c r="H60" i="24" s="1"/>
  <c r="L59" i="24"/>
  <c r="J59" i="24"/>
  <c r="G59" i="24" s="1"/>
  <c r="H59" i="24" s="1"/>
  <c r="L57" i="24"/>
  <c r="J57" i="24"/>
  <c r="G57" i="24" s="1"/>
  <c r="H57" i="24" s="1"/>
  <c r="L54" i="24"/>
  <c r="J54" i="24"/>
  <c r="G54" i="24" s="1"/>
  <c r="H54" i="24" s="1"/>
  <c r="L53" i="24"/>
  <c r="J53" i="24"/>
  <c r="G53" i="24" s="1"/>
  <c r="H53" i="24" s="1"/>
  <c r="L52" i="24"/>
  <c r="J52" i="24"/>
  <c r="G52" i="24" s="1"/>
  <c r="H52" i="24" s="1"/>
  <c r="L51" i="24"/>
  <c r="J51" i="24"/>
  <c r="G51" i="24" s="1"/>
  <c r="H51" i="24" s="1"/>
  <c r="L50" i="24"/>
  <c r="J50" i="24"/>
  <c r="G50" i="24" s="1"/>
  <c r="H50" i="24" s="1"/>
  <c r="L49" i="24"/>
  <c r="J49" i="24"/>
  <c r="G49" i="24" s="1"/>
  <c r="H49" i="24" s="1"/>
  <c r="L47" i="24"/>
  <c r="J47" i="24"/>
  <c r="G47" i="24" s="1"/>
  <c r="H47" i="24" s="1"/>
  <c r="L46" i="24"/>
  <c r="J46" i="24"/>
  <c r="G46" i="24" s="1"/>
  <c r="H46" i="24" s="1"/>
  <c r="L45" i="24"/>
  <c r="J45" i="24"/>
  <c r="G45" i="24" s="1"/>
  <c r="H45" i="24" s="1"/>
  <c r="L44" i="24"/>
  <c r="J44" i="24"/>
  <c r="G44" i="24" s="1"/>
  <c r="H44" i="24" s="1"/>
  <c r="L43" i="24"/>
  <c r="J43" i="24"/>
  <c r="G43" i="24" s="1"/>
  <c r="H43" i="24" s="1"/>
  <c r="L42" i="24"/>
  <c r="J42" i="24"/>
  <c r="G42" i="24" s="1"/>
  <c r="H42" i="24" s="1"/>
  <c r="L40" i="24"/>
  <c r="J40" i="24"/>
  <c r="G40" i="24" s="1"/>
  <c r="H40" i="24" s="1"/>
  <c r="L37" i="24"/>
  <c r="J37" i="24"/>
  <c r="G37" i="24" s="1"/>
  <c r="H37" i="24" s="1"/>
  <c r="L36" i="24"/>
  <c r="J36" i="24"/>
  <c r="G36" i="24" s="1"/>
  <c r="H36" i="24" s="1"/>
  <c r="L35" i="24"/>
  <c r="J35" i="24"/>
  <c r="G35" i="24" s="1"/>
  <c r="H35" i="24" s="1"/>
  <c r="L34" i="24"/>
  <c r="J34" i="24"/>
  <c r="G34" i="24" s="1"/>
  <c r="H34" i="24" s="1"/>
  <c r="L33" i="24"/>
  <c r="J33" i="24"/>
  <c r="G33" i="24" s="1"/>
  <c r="H33" i="24" s="1"/>
  <c r="L32" i="24"/>
  <c r="J32" i="24"/>
  <c r="G32" i="24" s="1"/>
  <c r="H32" i="24" s="1"/>
  <c r="L30" i="24"/>
  <c r="J30" i="24"/>
  <c r="G30" i="24" s="1"/>
  <c r="H30" i="24" s="1"/>
  <c r="L29" i="24"/>
  <c r="J29" i="24"/>
  <c r="G29" i="24" s="1"/>
  <c r="H29" i="24" s="1"/>
  <c r="L28" i="24"/>
  <c r="J28" i="24"/>
  <c r="G28" i="24" s="1"/>
  <c r="H28" i="24" s="1"/>
  <c r="L27" i="24"/>
  <c r="J27" i="24"/>
  <c r="G27" i="24" s="1"/>
  <c r="H27" i="24" s="1"/>
  <c r="L26" i="24"/>
  <c r="J26" i="24"/>
  <c r="G26" i="24" s="1"/>
  <c r="H26" i="24" s="1"/>
  <c r="L25" i="24"/>
  <c r="J25" i="24"/>
  <c r="G25" i="24" s="1"/>
  <c r="H25" i="24" s="1"/>
  <c r="L23" i="24"/>
  <c r="J23" i="24"/>
  <c r="G23" i="24" s="1"/>
  <c r="H23" i="24" s="1"/>
  <c r="H348" i="15"/>
  <c r="L346" i="15"/>
  <c r="J346" i="15"/>
  <c r="G346" i="15" s="1"/>
  <c r="H346" i="15" s="1"/>
  <c r="L345" i="15"/>
  <c r="J345" i="15"/>
  <c r="G345" i="15"/>
  <c r="H345" i="15" s="1"/>
  <c r="L342" i="15"/>
  <c r="J342" i="15"/>
  <c r="G342" i="15" s="1"/>
  <c r="H342" i="15" s="1"/>
  <c r="L339" i="15"/>
  <c r="J339" i="15"/>
  <c r="G339" i="15" s="1"/>
  <c r="H339" i="15" s="1"/>
  <c r="L338" i="15"/>
  <c r="J338" i="15"/>
  <c r="G338" i="15" s="1"/>
  <c r="H338" i="15" s="1"/>
  <c r="L337" i="15"/>
  <c r="J337" i="15"/>
  <c r="G337" i="15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1" i="15"/>
  <c r="J331" i="15"/>
  <c r="G331" i="15" s="1"/>
  <c r="H331" i="15" s="1"/>
  <c r="L330" i="15"/>
  <c r="J330" i="15"/>
  <c r="G330" i="15" s="1"/>
  <c r="H330" i="15" s="1"/>
  <c r="L329" i="15"/>
  <c r="J329" i="15"/>
  <c r="G329" i="15" s="1"/>
  <c r="H329" i="15" s="1"/>
  <c r="L328" i="15"/>
  <c r="J328" i="15"/>
  <c r="G328" i="15"/>
  <c r="H328" i="15" s="1"/>
  <c r="L327" i="15"/>
  <c r="J327" i="15"/>
  <c r="G327" i="15" s="1"/>
  <c r="H327" i="15" s="1"/>
  <c r="L326" i="15"/>
  <c r="J326" i="15"/>
  <c r="G326" i="15" s="1"/>
  <c r="H326" i="15" s="1"/>
  <c r="L325" i="15"/>
  <c r="J325" i="15"/>
  <c r="G325" i="15" s="1"/>
  <c r="H325" i="15" s="1"/>
  <c r="L322" i="15"/>
  <c r="J322" i="15"/>
  <c r="G322" i="15"/>
  <c r="H322" i="15" s="1"/>
  <c r="L321" i="15"/>
  <c r="J321" i="15"/>
  <c r="G321" i="15" s="1"/>
  <c r="H321" i="15" s="1"/>
  <c r="L320" i="15"/>
  <c r="J320" i="15"/>
  <c r="G320" i="15" s="1"/>
  <c r="H320" i="15" s="1"/>
  <c r="L319" i="15"/>
  <c r="J319" i="15"/>
  <c r="G319" i="15" s="1"/>
  <c r="H319" i="15" s="1"/>
  <c r="L318" i="15"/>
  <c r="J318" i="15"/>
  <c r="G318" i="15" s="1"/>
  <c r="H318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 s="1"/>
  <c r="H309" i="15" s="1"/>
  <c r="L308" i="15"/>
  <c r="J308" i="15"/>
  <c r="G308" i="15"/>
  <c r="H308" i="15" s="1"/>
  <c r="L307" i="15"/>
  <c r="J307" i="15"/>
  <c r="G307" i="15" s="1"/>
  <c r="H307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 s="1"/>
  <c r="H302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/>
  <c r="H297" i="15" s="1"/>
  <c r="L294" i="15"/>
  <c r="J294" i="15"/>
  <c r="G294" i="15" s="1"/>
  <c r="H294" i="15" s="1"/>
  <c r="L291" i="15"/>
  <c r="J291" i="15"/>
  <c r="G291" i="15" s="1"/>
  <c r="H291" i="15" s="1"/>
  <c r="L282" i="15"/>
  <c r="J282" i="15"/>
  <c r="G282" i="15" s="1"/>
  <c r="H282" i="15" s="1"/>
  <c r="L288" i="15"/>
  <c r="J288" i="15"/>
  <c r="G288" i="15" s="1"/>
  <c r="H288" i="15" s="1"/>
  <c r="L287" i="15"/>
  <c r="J287" i="15"/>
  <c r="G287" i="15" s="1"/>
  <c r="H287" i="15" s="1"/>
  <c r="L285" i="15"/>
  <c r="J285" i="15"/>
  <c r="G285" i="15" s="1"/>
  <c r="H285" i="15" s="1"/>
  <c r="L284" i="15"/>
  <c r="J284" i="15"/>
  <c r="G284" i="15" s="1"/>
  <c r="H284" i="15" s="1"/>
  <c r="L281" i="15"/>
  <c r="J281" i="15"/>
  <c r="G281" i="15" s="1"/>
  <c r="H281" i="15" s="1"/>
  <c r="L279" i="15"/>
  <c r="J279" i="15"/>
  <c r="G279" i="15" s="1"/>
  <c r="H279" i="15" s="1"/>
  <c r="L277" i="15"/>
  <c r="J277" i="15"/>
  <c r="G277" i="15" s="1"/>
  <c r="H277" i="15" s="1"/>
  <c r="L276" i="15"/>
  <c r="J276" i="15"/>
  <c r="G276" i="15" s="1"/>
  <c r="H276" i="15" s="1"/>
  <c r="L273" i="15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 s="1"/>
  <c r="H268" i="15" s="1"/>
  <c r="L267" i="15"/>
  <c r="J267" i="15"/>
  <c r="G267" i="15" s="1"/>
  <c r="H267" i="15" s="1"/>
  <c r="L264" i="15"/>
  <c r="J264" i="15"/>
  <c r="G264" i="15" s="1"/>
  <c r="H264" i="15" s="1"/>
  <c r="L263" i="15"/>
  <c r="J263" i="15"/>
  <c r="G263" i="15" s="1"/>
  <c r="H263" i="15" s="1"/>
  <c r="L262" i="15"/>
  <c r="J262" i="15"/>
  <c r="G262" i="15" s="1"/>
  <c r="H262" i="15" s="1"/>
  <c r="L261" i="15"/>
  <c r="J261" i="15"/>
  <c r="G261" i="15" s="1"/>
  <c r="H261" i="15" s="1"/>
  <c r="L260" i="15"/>
  <c r="J260" i="15"/>
  <c r="G260" i="15" s="1"/>
  <c r="H260" i="15" s="1"/>
  <c r="L259" i="15"/>
  <c r="J259" i="15"/>
  <c r="G259" i="15" s="1"/>
  <c r="H259" i="15" s="1"/>
  <c r="L257" i="15"/>
  <c r="J257" i="15"/>
  <c r="G257" i="15" s="1"/>
  <c r="H257" i="15" s="1"/>
  <c r="L256" i="15"/>
  <c r="J256" i="15"/>
  <c r="G256" i="15" s="1"/>
  <c r="H256" i="15" s="1"/>
  <c r="L255" i="15"/>
  <c r="J255" i="15"/>
  <c r="G255" i="15" s="1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49" i="15"/>
  <c r="J249" i="15"/>
  <c r="G249" i="15" s="1"/>
  <c r="H249" i="15" s="1"/>
  <c r="L247" i="15"/>
  <c r="J247" i="15"/>
  <c r="G247" i="15" s="1"/>
  <c r="H247" i="15" s="1"/>
  <c r="L246" i="15"/>
  <c r="J246" i="15"/>
  <c r="G246" i="15" s="1"/>
  <c r="H246" i="15" s="1"/>
  <c r="L245" i="15"/>
  <c r="J245" i="15"/>
  <c r="G245" i="15" s="1"/>
  <c r="H245" i="15" s="1"/>
  <c r="L244" i="15"/>
  <c r="J244" i="15"/>
  <c r="G244" i="15" s="1"/>
  <c r="H244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 s="1"/>
  <c r="H238" i="15" s="1"/>
  <c r="L237" i="15"/>
  <c r="J237" i="15"/>
  <c r="G237" i="15" s="1"/>
  <c r="H237" i="15" s="1"/>
  <c r="L236" i="15"/>
  <c r="J236" i="15"/>
  <c r="G236" i="15" s="1"/>
  <c r="H236" i="15" s="1"/>
  <c r="L233" i="15"/>
  <c r="J233" i="15"/>
  <c r="G233" i="15" s="1"/>
  <c r="H233" i="15" s="1"/>
  <c r="L232" i="15"/>
  <c r="J232" i="15"/>
  <c r="G232" i="15" s="1"/>
  <c r="H232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 s="1"/>
  <c r="H228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 s="1"/>
  <c r="H224" i="15" s="1"/>
  <c r="L223" i="15"/>
  <c r="J223" i="15"/>
  <c r="G223" i="15" s="1"/>
  <c r="H223" i="15" s="1"/>
  <c r="L222" i="15"/>
  <c r="J222" i="15"/>
  <c r="G222" i="15" s="1"/>
  <c r="H222" i="15" s="1"/>
  <c r="L221" i="15"/>
  <c r="J221" i="15"/>
  <c r="G221" i="15" s="1"/>
  <c r="H221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 s="1"/>
  <c r="H217" i="15" s="1"/>
  <c r="L216" i="15"/>
  <c r="J216" i="15"/>
  <c r="G216" i="15" s="1"/>
  <c r="H216" i="15" s="1"/>
  <c r="L213" i="15"/>
  <c r="J213" i="15"/>
  <c r="G213" i="15" s="1"/>
  <c r="H213" i="15" s="1"/>
  <c r="L212" i="15"/>
  <c r="J212" i="15"/>
  <c r="G212" i="15" s="1"/>
  <c r="H212" i="15" s="1"/>
  <c r="L211" i="15"/>
  <c r="J211" i="15"/>
  <c r="G211" i="15" s="1"/>
  <c r="H211" i="15" s="1"/>
  <c r="L210" i="15"/>
  <c r="J210" i="15"/>
  <c r="G210" i="15" s="1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 s="1"/>
  <c r="H207" i="15" s="1"/>
  <c r="L204" i="15"/>
  <c r="J204" i="15"/>
  <c r="G204" i="15" s="1"/>
  <c r="H204" i="15" s="1"/>
  <c r="L203" i="15"/>
  <c r="J203" i="15"/>
  <c r="G203" i="15" s="1"/>
  <c r="H203" i="15" s="1"/>
  <c r="L202" i="15"/>
  <c r="J202" i="15"/>
  <c r="G202" i="15" s="1"/>
  <c r="H202" i="15" s="1"/>
  <c r="L201" i="15"/>
  <c r="J201" i="15"/>
  <c r="G201" i="15" s="1"/>
  <c r="H201" i="15" s="1"/>
  <c r="L200" i="15"/>
  <c r="J200" i="15"/>
  <c r="G200" i="15" s="1"/>
  <c r="H200" i="15" s="1"/>
  <c r="L199" i="15"/>
  <c r="J199" i="15"/>
  <c r="G199" i="15" s="1"/>
  <c r="H199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 s="1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 s="1"/>
  <c r="H191" i="15" s="1"/>
  <c r="L189" i="15"/>
  <c r="J189" i="15"/>
  <c r="G189" i="15" s="1"/>
  <c r="H189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 s="1"/>
  <c r="H184" i="15" s="1"/>
  <c r="L181" i="15"/>
  <c r="J181" i="15"/>
  <c r="G181" i="15" s="1"/>
  <c r="H181" i="15" s="1"/>
  <c r="L180" i="15"/>
  <c r="J180" i="15"/>
  <c r="G180" i="15" s="1"/>
  <c r="H180" i="15" s="1"/>
  <c r="L179" i="15"/>
  <c r="J179" i="15"/>
  <c r="G179" i="15" s="1"/>
  <c r="H179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 s="1"/>
  <c r="H176" i="15" s="1"/>
  <c r="L175" i="15"/>
  <c r="J175" i="15"/>
  <c r="G175" i="15" s="1"/>
  <c r="H175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 s="1"/>
  <c r="H170" i="15" s="1"/>
  <c r="L169" i="15"/>
  <c r="J169" i="15"/>
  <c r="G169" i="15" s="1"/>
  <c r="H169" i="15" s="1"/>
  <c r="L168" i="15"/>
  <c r="J168" i="15"/>
  <c r="G168" i="15" s="1"/>
  <c r="H168" i="15" s="1"/>
  <c r="L167" i="15"/>
  <c r="J167" i="15"/>
  <c r="G167" i="15" s="1"/>
  <c r="H167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 s="1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 s="1"/>
  <c r="H160" i="15" s="1"/>
  <c r="L159" i="15"/>
  <c r="J159" i="15"/>
  <c r="G159" i="15" s="1"/>
  <c r="H159" i="15" s="1"/>
  <c r="L157" i="15"/>
  <c r="J157" i="15"/>
  <c r="G157" i="15" s="1"/>
  <c r="H157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 s="1"/>
  <c r="H153" i="15" s="1"/>
  <c r="L152" i="15"/>
  <c r="J152" i="15"/>
  <c r="G152" i="15" s="1"/>
  <c r="H152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 s="1"/>
  <c r="H147" i="15" s="1"/>
  <c r="L146" i="15"/>
  <c r="J146" i="15"/>
  <c r="G146" i="15" s="1"/>
  <c r="H146" i="15" s="1"/>
  <c r="L145" i="15"/>
  <c r="J145" i="15"/>
  <c r="G145" i="15" s="1"/>
  <c r="H145" i="15" s="1"/>
  <c r="L144" i="15"/>
  <c r="J144" i="15"/>
  <c r="G144" i="15" s="1"/>
  <c r="H144" i="15" s="1"/>
  <c r="L143" i="15"/>
  <c r="J143" i="15"/>
  <c r="G143" i="15" s="1"/>
  <c r="H143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 s="1"/>
  <c r="H138" i="15" s="1"/>
  <c r="L137" i="15"/>
  <c r="J137" i="15"/>
  <c r="G137" i="15" s="1"/>
  <c r="H137" i="15" s="1"/>
  <c r="L136" i="15"/>
  <c r="J136" i="15"/>
  <c r="G136" i="15" s="1"/>
  <c r="H136" i="15" s="1"/>
  <c r="L135" i="15"/>
  <c r="J135" i="15"/>
  <c r="G135" i="15" s="1"/>
  <c r="H135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 s="1"/>
  <c r="H131" i="15" s="1"/>
  <c r="L130" i="15"/>
  <c r="J130" i="15"/>
  <c r="G130" i="15" s="1"/>
  <c r="H130" i="15" s="1"/>
  <c r="L129" i="15"/>
  <c r="J129" i="15"/>
  <c r="G129" i="15" s="1"/>
  <c r="H129" i="15" s="1"/>
  <c r="L128" i="15"/>
  <c r="J128" i="15"/>
  <c r="G128" i="15" s="1"/>
  <c r="H128" i="15" s="1"/>
  <c r="L127" i="15"/>
  <c r="J127" i="15"/>
  <c r="G127" i="15" s="1"/>
  <c r="H127" i="15" s="1"/>
  <c r="L125" i="15"/>
  <c r="J125" i="15"/>
  <c r="G125" i="15" s="1"/>
  <c r="H125" i="15" s="1"/>
  <c r="L123" i="15"/>
  <c r="J123" i="15"/>
  <c r="G123" i="15" s="1"/>
  <c r="H123" i="15" s="1"/>
  <c r="L122" i="15"/>
  <c r="J122" i="15"/>
  <c r="G122" i="15" s="1"/>
  <c r="H122" i="15" s="1"/>
  <c r="L121" i="15"/>
  <c r="J121" i="15"/>
  <c r="G121" i="15" s="1"/>
  <c r="H121" i="15" s="1"/>
  <c r="L120" i="15"/>
  <c r="J120" i="15"/>
  <c r="G120" i="15" s="1"/>
  <c r="H120" i="15" s="1"/>
  <c r="L117" i="15"/>
  <c r="J117" i="15"/>
  <c r="G117" i="15" s="1"/>
  <c r="H117" i="15" s="1"/>
  <c r="L116" i="15"/>
  <c r="J116" i="15"/>
  <c r="G116" i="15" s="1"/>
  <c r="H116" i="15" s="1"/>
  <c r="L115" i="15"/>
  <c r="J115" i="15"/>
  <c r="G115" i="15" s="1"/>
  <c r="H115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 s="1"/>
  <c r="H109" i="15" s="1"/>
  <c r="L108" i="15"/>
  <c r="J108" i="15"/>
  <c r="G108" i="15" s="1"/>
  <c r="H108" i="15" s="1"/>
  <c r="L107" i="15"/>
  <c r="J107" i="15"/>
  <c r="G107" i="15" s="1"/>
  <c r="H107" i="15" s="1"/>
  <c r="L106" i="15"/>
  <c r="J106" i="15"/>
  <c r="G106" i="15" s="1"/>
  <c r="H106" i="15" s="1"/>
  <c r="L105" i="15"/>
  <c r="J105" i="15"/>
  <c r="G105" i="15" s="1"/>
  <c r="H105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 s="1"/>
  <c r="H97" i="15" s="1"/>
  <c r="L94" i="15"/>
  <c r="J94" i="15"/>
  <c r="G94" i="15" s="1"/>
  <c r="H94" i="15" s="1"/>
  <c r="L93" i="15"/>
  <c r="J93" i="15"/>
  <c r="G93" i="15" s="1"/>
  <c r="H93" i="15" s="1"/>
  <c r="L92" i="15"/>
  <c r="J92" i="15"/>
  <c r="G92" i="15" s="1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 s="1"/>
  <c r="H89" i="15" s="1"/>
  <c r="L88" i="15"/>
  <c r="J88" i="15"/>
  <c r="G88" i="15" s="1"/>
  <c r="H88" i="15" s="1"/>
  <c r="L87" i="15"/>
  <c r="J87" i="15"/>
  <c r="G87" i="15" s="1"/>
  <c r="H87" i="15" s="1"/>
  <c r="L74" i="15"/>
  <c r="J74" i="15"/>
  <c r="G74" i="15" s="1"/>
  <c r="H74" i="15" s="1"/>
  <c r="L73" i="15"/>
  <c r="J73" i="15"/>
  <c r="G73" i="15" s="1"/>
  <c r="H73" i="15" s="1"/>
  <c r="L72" i="15"/>
  <c r="J72" i="15"/>
  <c r="G72" i="15" s="1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5" i="15"/>
  <c r="J65" i="15"/>
  <c r="G65" i="15" s="1"/>
  <c r="H65" i="15" s="1"/>
  <c r="L64" i="15"/>
  <c r="J64" i="15"/>
  <c r="G64" i="15" s="1"/>
  <c r="H64" i="15" s="1"/>
  <c r="L63" i="15"/>
  <c r="J63" i="15"/>
  <c r="G63" i="15" s="1"/>
  <c r="H63" i="15" s="1"/>
  <c r="L62" i="15"/>
  <c r="J62" i="15"/>
  <c r="G62" i="15" s="1"/>
  <c r="H62" i="15" s="1"/>
  <c r="L61" i="15"/>
  <c r="J61" i="15"/>
  <c r="G61" i="15" s="1"/>
  <c r="H61" i="15" s="1"/>
  <c r="L60" i="15"/>
  <c r="J60" i="15"/>
  <c r="G60" i="15" s="1"/>
  <c r="H60" i="15" s="1"/>
  <c r="L59" i="15"/>
  <c r="J59" i="15"/>
  <c r="G59" i="15" s="1"/>
  <c r="H59" i="15" s="1"/>
  <c r="L58" i="15"/>
  <c r="J58" i="15"/>
  <c r="G58" i="15" s="1"/>
  <c r="H58" i="15" s="1"/>
  <c r="L57" i="15"/>
  <c r="J57" i="15"/>
  <c r="G57" i="15" s="1"/>
  <c r="H57" i="15" s="1"/>
  <c r="L55" i="15"/>
  <c r="J55" i="15"/>
  <c r="G55" i="15" s="1"/>
  <c r="H55" i="15" s="1"/>
  <c r="L53" i="15"/>
  <c r="J53" i="15"/>
  <c r="G53" i="15" s="1"/>
  <c r="H53" i="15" s="1"/>
  <c r="L52" i="15"/>
  <c r="J52" i="15"/>
  <c r="G52" i="15" s="1"/>
  <c r="H52" i="15" s="1"/>
  <c r="L51" i="15"/>
  <c r="J51" i="15"/>
  <c r="G51" i="15" s="1"/>
  <c r="H51" i="15" s="1"/>
  <c r="L50" i="15"/>
  <c r="J50" i="15"/>
  <c r="G50" i="15" s="1"/>
  <c r="H50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 s="1"/>
  <c r="H44" i="15" s="1"/>
  <c r="L43" i="15"/>
  <c r="J43" i="15"/>
  <c r="G43" i="15" s="1"/>
  <c r="H43" i="15" s="1"/>
  <c r="L42" i="15"/>
  <c r="J42" i="15"/>
  <c r="G42" i="15" s="1"/>
  <c r="H42" i="15" s="1"/>
  <c r="L41" i="15"/>
  <c r="J41" i="15"/>
  <c r="G41" i="15" s="1"/>
  <c r="H41" i="15" s="1"/>
  <c r="L40" i="15"/>
  <c r="J40" i="15"/>
  <c r="G40" i="15" s="1"/>
  <c r="H40" i="15" s="1"/>
  <c r="L38" i="15"/>
  <c r="J38" i="15"/>
  <c r="G38" i="15" s="1"/>
  <c r="H38" i="15" s="1"/>
  <c r="L37" i="15"/>
  <c r="J37" i="15"/>
  <c r="G37" i="15" s="1"/>
  <c r="H37" i="15" s="1"/>
  <c r="L36" i="15"/>
  <c r="J36" i="15"/>
  <c r="G36" i="15" s="1"/>
  <c r="H36" i="15" s="1"/>
  <c r="L35" i="15"/>
  <c r="J35" i="15"/>
  <c r="G35" i="15" s="1"/>
  <c r="H35" i="15" s="1"/>
  <c r="L34" i="15"/>
  <c r="J34" i="15"/>
  <c r="G34" i="15" s="1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8" i="15"/>
  <c r="J28" i="15"/>
  <c r="G28" i="15" s="1"/>
  <c r="H28" i="15" s="1"/>
  <c r="L26" i="15"/>
  <c r="J26" i="15"/>
  <c r="G26" i="15" s="1"/>
  <c r="H26" i="15" s="1"/>
  <c r="L25" i="15"/>
  <c r="J25" i="15"/>
  <c r="G25" i="15" s="1"/>
  <c r="H25" i="15" s="1"/>
  <c r="L24" i="15"/>
  <c r="J24" i="15"/>
  <c r="G24" i="15" s="1"/>
  <c r="H24" i="15" s="1"/>
  <c r="L23" i="15"/>
  <c r="J23" i="15"/>
  <c r="G23" i="15" s="1"/>
  <c r="H23" i="15" s="1"/>
  <c r="L252" i="24" l="1"/>
  <c r="L348" i="15" l="1"/>
  <c r="I18" i="24" l="1"/>
  <c r="I15" i="24"/>
  <c r="H15" i="24"/>
  <c r="I18" i="21" l="1"/>
  <c r="I15" i="21"/>
  <c r="J161" i="21" s="1"/>
  <c r="G161" i="21" s="1"/>
  <c r="H161" i="21" s="1"/>
  <c r="H165" i="21" s="1"/>
  <c r="H15" i="21"/>
  <c r="I18" i="20"/>
  <c r="I15" i="20"/>
  <c r="H15" i="20"/>
  <c r="I18" i="19"/>
  <c r="I15" i="19"/>
  <c r="H15" i="19"/>
  <c r="I18" i="15" l="1"/>
  <c r="I17" i="15"/>
  <c r="I15" i="15"/>
  <c r="H15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<sst xmlns="http://schemas.openxmlformats.org/spreadsheetml/2006/main" count="3423" uniqueCount="1655">
  <si>
    <t>Cena celkem</t>
  </si>
  <si>
    <t>Množství</t>
  </si>
  <si>
    <t>Zákl. cena</t>
  </si>
  <si>
    <t>Sleva</t>
  </si>
  <si>
    <t>Název</t>
  </si>
  <si>
    <t>mj</t>
  </si>
  <si>
    <t>Cena/mj</t>
  </si>
  <si>
    <t>ID Kód</t>
  </si>
  <si>
    <t>POLAR</t>
  </si>
  <si>
    <t>GZ</t>
  </si>
  <si>
    <t>ŽZ</t>
  </si>
  <si>
    <t>A2/A4</t>
  </si>
  <si>
    <t>SZ</t>
  </si>
  <si>
    <t>-</t>
  </si>
  <si>
    <t>x</t>
  </si>
  <si>
    <t>kg/mj</t>
  </si>
  <si>
    <t>ostatní</t>
  </si>
  <si>
    <t>Odkaz</t>
  </si>
  <si>
    <t>MERKUR 2</t>
  </si>
  <si>
    <t>LINEAR+</t>
  </si>
  <si>
    <t xml:space="preserve">drátěné žlaby s patentovaným dvojitým příčníkem </t>
  </si>
  <si>
    <t xml:space="preserve">ocelo-plechové prolisované žlaby s bezspojkovým systémem </t>
  </si>
  <si>
    <t>žebříky plechové s bezspojkovým systémem</t>
  </si>
  <si>
    <t>VÝPRODEJ</t>
  </si>
  <si>
    <t>ocelo-plechové žlaby LINEAR 1 až 4</t>
  </si>
  <si>
    <t>Typ kabelového nosného systému</t>
  </si>
  <si>
    <t>Povrchové úpravy - rabat v %</t>
  </si>
  <si>
    <t>Celkem [kg]</t>
  </si>
  <si>
    <t>Legenda značení povrchových úprav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</si>
  <si>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</si>
  <si>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Galvanické zinkování</t>
  </si>
  <si>
    <t>"SZ"</t>
  </si>
  <si>
    <t>Sendzimirové zinkování</t>
  </si>
  <si>
    <t>"ŽZ"</t>
  </si>
  <si>
    <t>Žárové zinkování</t>
  </si>
  <si>
    <t>"G5"</t>
  </si>
  <si>
    <t>GEOMET</t>
  </si>
  <si>
    <t>"A2"</t>
  </si>
  <si>
    <t>Nerez Aisi 304L</t>
  </si>
  <si>
    <t>"A4"</t>
  </si>
  <si>
    <t>Nerez Aisi 316L</t>
  </si>
  <si>
    <t>"LAK"</t>
  </si>
  <si>
    <t xml:space="preserve">lakováno </t>
  </si>
  <si>
    <t>"LAK-O"</t>
  </si>
  <si>
    <t>lakováno po obvodu</t>
  </si>
  <si>
    <r>
      <t xml:space="preserve">Uvedené ceny jsou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</si>
  <si>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r>
      <rPr>
        <b/>
        <sz val="10"/>
        <rFont val="Calibri"/>
        <family val="2"/>
        <charset val="238"/>
      </rPr>
      <t>Dopravné zdarma se nevztahuje</t>
    </r>
    <r>
      <rPr>
        <sz val="10"/>
        <rFont val="Calibri"/>
        <family val="2"/>
        <charset val="238"/>
      </rPr>
      <t xml:space="preserve"> na produkty</t>
    </r>
    <r>
      <rPr>
        <b/>
        <sz val="10"/>
        <rFont val="Calibri"/>
        <family val="2"/>
        <charset val="238"/>
      </rPr>
      <t xml:space="preserve"> lakované</t>
    </r>
    <r>
      <rPr>
        <sz val="10"/>
        <rFont val="Calibri"/>
        <family val="2"/>
        <charset val="238"/>
      </rPr>
      <t xml:space="preserve">, nebo </t>
    </r>
    <r>
      <rPr>
        <b/>
        <sz val="10"/>
        <rFont val="Calibri"/>
        <family val="2"/>
        <charset val="238"/>
      </rPr>
      <t>v délkách 6.000mm.</t>
    </r>
  </si>
  <si>
    <t>Kalkulační formulář žlabů LINEAR+ v Kč</t>
  </si>
  <si>
    <t>Kalkulační formulář žebříků POLAR - v Kč</t>
  </si>
  <si>
    <t>Cena celkem:</t>
  </si>
  <si>
    <t>Celkem kg:</t>
  </si>
  <si>
    <t>Před objednáním realizace zakázky doporučujeme upřesnit zatížení kabelové trasy a tím efektivně nastavit vzdálenost podpěrných bodů kabelového žlabu.</t>
  </si>
  <si>
    <t>Těšíme se na další obchodní spolupráci.</t>
  </si>
  <si>
    <t>zákazník:</t>
  </si>
  <si>
    <t>kont. osoba:</t>
  </si>
  <si>
    <t>akce/projekt:</t>
  </si>
  <si>
    <t>číslo nabídky:</t>
  </si>
  <si>
    <t>vypracoval:</t>
  </si>
  <si>
    <t>měna:</t>
  </si>
  <si>
    <t>CZK</t>
  </si>
  <si>
    <t>dne:</t>
  </si>
  <si>
    <t>Žlaby LINEAR+  perforované</t>
  </si>
  <si>
    <t>Žlaby LINEAR+  bez perforace</t>
  </si>
  <si>
    <t>Víka žlabu LINEAR+</t>
  </si>
  <si>
    <t>Kabelové přepážky žlabu LINAR+</t>
  </si>
  <si>
    <t>Spojky žlabu LINEAR+</t>
  </si>
  <si>
    <t>Kolena žlabu LINEAR+</t>
  </si>
  <si>
    <t>Víka kolena žlabu LINEAR+</t>
  </si>
  <si>
    <t>Kolena stoupající žlabu LINEAR+</t>
  </si>
  <si>
    <t>Víka kolene stoupajícího žlabu LINEAR+</t>
  </si>
  <si>
    <t>Kolena klesající žlabu LINEAR+</t>
  </si>
  <si>
    <t>Víka kolena klesajícího žlabu LINEAR+</t>
  </si>
  <si>
    <t>T-kusy žlabu LINEAR+</t>
  </si>
  <si>
    <t>Víka T-kusu žlabu LINEAR+</t>
  </si>
  <si>
    <t>T-kusy LIGHT žlabu LINEAR+</t>
  </si>
  <si>
    <t>Víka T-kusu LIGHT žlabu LINEAR+</t>
  </si>
  <si>
    <t>Redukční a koncové díly žlabu LINEAR+</t>
  </si>
  <si>
    <t>Držák univerzální žlabu LINEAR+</t>
  </si>
  <si>
    <t>Držák normový žlabu LINEAR+</t>
  </si>
  <si>
    <t>Držáky středové žlabu LINEAR+</t>
  </si>
  <si>
    <t>Nosníky standardní žlabu LINEAR+</t>
  </si>
  <si>
    <t>Nosníky "C" žlabu LINEAR+</t>
  </si>
  <si>
    <t>Podpěry žlabu LINEAR+</t>
  </si>
  <si>
    <t>Podpěry na střechu žlabu LINEAR+</t>
  </si>
  <si>
    <t>www</t>
  </si>
  <si>
    <t>ARB-14108205</t>
  </si>
  <si>
    <t>Žlab LINEAR+  L1B-P 100/35 "SZ" - perf.L = 3.000 mm</t>
  </si>
  <si>
    <t>m</t>
  </si>
  <si>
    <t>ARB-14108405</t>
  </si>
  <si>
    <t>Žlab LINEAR+  L1B-P 150/35 "SZ" - perf. L = 3.000 mm</t>
  </si>
  <si>
    <t>ARB-14108505</t>
  </si>
  <si>
    <t>Žlab LINEAR+  L1B-P 200/35 "SZ" - perf. L = 3.000 mm</t>
  </si>
  <si>
    <t>ARB-14108706</t>
  </si>
  <si>
    <t>Žlab LINEAR+  L1B-P 300/35 "SZ" - perf. L = 3.000 mm</t>
  </si>
  <si>
    <t>ARB-14110105</t>
  </si>
  <si>
    <t>Žlab LINEAR+  L1B-P 50/50 "SZ" - perf. L = 3.000 mm</t>
  </si>
  <si>
    <t>ARB-14111705</t>
  </si>
  <si>
    <t>Žlab LINEAR+  L1B-P 100/60 "SZ" - perf. L = 3.000 mm</t>
  </si>
  <si>
    <t>ARB-14111715</t>
  </si>
  <si>
    <t>ARB-14111905</t>
  </si>
  <si>
    <t>Žlab LINEAR+  L1B-P 150/60 "SZ" - perf. L = 3.000 mm</t>
  </si>
  <si>
    <t>ARB-14112006</t>
  </si>
  <si>
    <t>Žlab LINEAR+  L1B-P 200/60 "SZ" - perf. L = 3.000 mm</t>
  </si>
  <si>
    <t>ARB-14112015</t>
  </si>
  <si>
    <t>ARB-14112207</t>
  </si>
  <si>
    <t>Žlab LINEAR+  L1B-P 300/60 "SZ" - perf. L = 3.000 mm</t>
  </si>
  <si>
    <t>ARB-14112215</t>
  </si>
  <si>
    <t>ARB-14112308</t>
  </si>
  <si>
    <t>Žlab LINEAR+  L1B-P 400/60 "SZ" - perf. L = 3.000 mm</t>
  </si>
  <si>
    <t>ARB-14112408</t>
  </si>
  <si>
    <t>Žlab LINEAR+  L1B-P 500/60 "SZ" - perf. L = 3.000 mm</t>
  </si>
  <si>
    <t>ARB-14114605</t>
  </si>
  <si>
    <t>Žlab LINEAR+  L1B-P 100/100 "SZ" - perf. L = 3.000 mm</t>
  </si>
  <si>
    <t>ARB-14114805</t>
  </si>
  <si>
    <t>Žlab LINEAR+  L1B-P 150/100 "SZ" - perf. L = 3.000 mm</t>
  </si>
  <si>
    <t>ARB-14114906</t>
  </si>
  <si>
    <t>Žlab LINEAR+  L1B-P 200/100 "SZ" - perf. L = 3.000 mm</t>
  </si>
  <si>
    <t>ARB-14114915-6m</t>
  </si>
  <si>
    <t>ARB-14115107</t>
  </si>
  <si>
    <t>Žlab LINEAR+  L1B-P 300/100 "SZ" - perf. L = 3.000 mm</t>
  </si>
  <si>
    <t>ARB-14115115-6m</t>
  </si>
  <si>
    <t>ARB-14115208</t>
  </si>
  <si>
    <t>Žlab LINEAR+  L1B-P 400/100 "SZ" - perf. L = 3.000 mm</t>
  </si>
  <si>
    <t>ARB-14115308</t>
  </si>
  <si>
    <t>Žlab LINEAR+  L1B-P 500/100 "SZ" - perf. L = 3.000 mm</t>
  </si>
  <si>
    <t>ARB-14115315-6m</t>
  </si>
  <si>
    <r>
      <t xml:space="preserve">Žlaby LINEAR+ - perforované - </t>
    </r>
    <r>
      <rPr>
        <b/>
        <sz val="11"/>
        <color theme="0"/>
        <rFont val="Calibri"/>
        <family val="2"/>
        <charset val="238"/>
      </rPr>
      <t>pro délku rozpětí podpěrných bodů 6.000 mm</t>
    </r>
  </si>
  <si>
    <t>ARB-14118205</t>
  </si>
  <si>
    <t>Žlab LINEAR+  L1B-N 100/35 "SZ" - neperf. L = 3.000 mm</t>
  </si>
  <si>
    <t>ARB-14118405</t>
  </si>
  <si>
    <t>Žlab LINEAR+  L1B-N 150/35 "SZ" - neperf. L = 3.000 mm</t>
  </si>
  <si>
    <t>ARB-14118505</t>
  </si>
  <si>
    <t>Žlab LINEAR+  L1B-N 200/35 "SZ" - neperf. L = 3.000 mm</t>
  </si>
  <si>
    <t>ARB-14118706</t>
  </si>
  <si>
    <t>Žlab LINEAR+  L1B-N 300/35 "SZ" - neperf. L = 3.000 mm</t>
  </si>
  <si>
    <t>ARB-14120105</t>
  </si>
  <si>
    <t>Žlab LINEAR+  L1B-N 50/50 "SZ" - neperf. L = 3.000 mm</t>
  </si>
  <si>
    <t>ARB-14121705</t>
  </si>
  <si>
    <t>Žlab LINEAR+  L1B-N 100/60 "SZ" - neperf. L = 3.000 mm</t>
  </si>
  <si>
    <t>ARB-14121905</t>
  </si>
  <si>
    <t>Žlab LINEAR+  L1B-N 150/60 "SZ" - neperf. L = 3.000 mm</t>
  </si>
  <si>
    <t>ARB-14122006</t>
  </si>
  <si>
    <t>Žlab LINEAR+  L1B-N 200/60 "SZ" - neperf. L = 3.000 mm</t>
  </si>
  <si>
    <t>ARB-14122207</t>
  </si>
  <si>
    <t>Žlab LINEAR+  L1B-N 300/60 "SZ" - neperf. L = 3.000 mm</t>
  </si>
  <si>
    <t>ARB-14122308</t>
  </si>
  <si>
    <t>Žlab LINEAR+  L1B-N 400/60 "SZ" - neperf. L = 3.000 mm</t>
  </si>
  <si>
    <t>ARB-14122408</t>
  </si>
  <si>
    <t>Žlab LINEAR+  L1B-N 500/60 "SZ" - neperf. L = 3.000 mm</t>
  </si>
  <si>
    <t>ARB-14124605</t>
  </si>
  <si>
    <t>Žlab LINEAR+  L1B-N 100/100 "SZ" - neperf. L = 3.000 mm</t>
  </si>
  <si>
    <t>ARB-14124805</t>
  </si>
  <si>
    <t>Žlab LINEAR+  L1B-N 150/100 "SZ" - neperf. L = 3.000 mm</t>
  </si>
  <si>
    <t>ARB-14124906</t>
  </si>
  <si>
    <t>Žlab LINEAR+  L1B-N 200/100 "SZ" - neperf. L = 3.000 mm</t>
  </si>
  <si>
    <t>ARB-14125107</t>
  </si>
  <si>
    <t>Žlab LINEAR+  L1B-N 300/100 "SZ" - neperf. L = 3.000 mm</t>
  </si>
  <si>
    <t>ARB-14125208</t>
  </si>
  <si>
    <t>Žlab LINEAR+  L1B-N 400/100 "SZ" - neperf. L = 3.000 mm</t>
  </si>
  <si>
    <t>ARB-14125308</t>
  </si>
  <si>
    <t>Žlab LINEAR+  L1B-N 500/100 "SZ" - neperf. L = 3.000 mm</t>
  </si>
  <si>
    <t>ARB-14710105</t>
  </si>
  <si>
    <t>Víko žlabu LINEAR+  VL-1B 50 "SZ" L = 3.000 mm</t>
  </si>
  <si>
    <t>ARB-14710305</t>
  </si>
  <si>
    <t>Víko žlabu LINEAR+  VL-1B 100 "SZ" L = 3.000 mm</t>
  </si>
  <si>
    <t>ARB-14710505</t>
  </si>
  <si>
    <t>Víko žlabu LINEAR+  VL-1B 150 "SZ" L = 3.000 mm</t>
  </si>
  <si>
    <t>ARB-14710606</t>
  </si>
  <si>
    <t>Víko žlabu LINEAR+  VL-1B 200 "SZ" L = 3.000 mm</t>
  </si>
  <si>
    <t>ARB-14710806</t>
  </si>
  <si>
    <t>Víko žlabu LINEAR+  VL-1B 300 "SZ" L = 3.000 mm</t>
  </si>
  <si>
    <t>ARB-14710907</t>
  </si>
  <si>
    <t>Víko žlabu LINEAR+  VL-1B 400 "SZ" L = 2.000 mm</t>
  </si>
  <si>
    <t>ARB-14711008</t>
  </si>
  <si>
    <t>Víko žlabu LINEAR+  VL-1B 500 "SZ" L = 2.000 mm</t>
  </si>
  <si>
    <t>ARB-14713007</t>
  </si>
  <si>
    <t>Kabelová přepážka LINEAR+  KPL-B 35 "SZ" L = 3.000 mm</t>
  </si>
  <si>
    <t>ARB-14713207</t>
  </si>
  <si>
    <t>Kabelová přepážka LINEAR+  KPL-B 60 "SZ" L = 3.000 mm</t>
  </si>
  <si>
    <t>ARB-14713407</t>
  </si>
  <si>
    <t>Kabelová přepážka LINEAR+  KPL-B 100 "SZ" L = 3.000 mm</t>
  </si>
  <si>
    <t>ARB-11219900</t>
  </si>
  <si>
    <r>
      <t xml:space="preserve">Spojovací sada SSB - M6 "GZ" </t>
    </r>
    <r>
      <rPr>
        <sz val="10"/>
        <rFont val="Calibri"/>
        <family val="2"/>
        <charset val="238"/>
      </rPr>
      <t>(bal = 100 ks)</t>
    </r>
  </si>
  <si>
    <t>bal</t>
  </si>
  <si>
    <t>ARB-11219905</t>
  </si>
  <si>
    <r>
      <t xml:space="preserve">Vrut TEX 6ti hran 3,9 x 9,5 "GZ" pro fixaci kabelových vík </t>
    </r>
    <r>
      <rPr>
        <sz val="10"/>
        <rFont val="Calibri"/>
        <family val="2"/>
        <charset val="238"/>
      </rPr>
      <t>(bal = 100 ks)</t>
    </r>
  </si>
  <si>
    <t>ARB-14211003</t>
  </si>
  <si>
    <t>Spojka žlabu LINEAR+  SL-1B 35 "SZ"</t>
  </si>
  <si>
    <t>ks</t>
  </si>
  <si>
    <t>ARB-14211005</t>
  </si>
  <si>
    <t>Spojka žlabu LINEAR+  SL-1B 50 "SZ"</t>
  </si>
  <si>
    <t>ARB-14211006</t>
  </si>
  <si>
    <t>Spojka žlabu LINEAR+  SL-1B 60 "SZ"</t>
  </si>
  <si>
    <t>ARB-14211010</t>
  </si>
  <si>
    <t>Spojka žlabu LINEAR+  SL-1B 100 "SZ"</t>
  </si>
  <si>
    <t>ARB-14211103</t>
  </si>
  <si>
    <t>Spojka kloubová žlabu LINEAR+  SKL-1B 35 "SZ"</t>
  </si>
  <si>
    <t>ARB-14211106</t>
  </si>
  <si>
    <t>Spojka kloubová žlabu LINEAR+  SKL-1B 60 "SZ"</t>
  </si>
  <si>
    <t>ARB-14211110</t>
  </si>
  <si>
    <t>Spojka kloubová žlabu LINEAR+  SKL-1B 100 "SZ"</t>
  </si>
  <si>
    <t>ARB-14211303</t>
  </si>
  <si>
    <t>Spojka tvarovací žlabu LINEAR+  STL-1B 35 "SZ"</t>
  </si>
  <si>
    <t>ARB-14211306</t>
  </si>
  <si>
    <t>Spojka tvarovací žlabu LINEAR+  STL-1B 60 "SZ"</t>
  </si>
  <si>
    <t>ARB-14211310</t>
  </si>
  <si>
    <t>Spojka tvarovací žlabu LINEAR+  STL-1B 100 "SZ"</t>
  </si>
  <si>
    <t>ARB-14212006</t>
  </si>
  <si>
    <t>Spojka univerzální žlabu LINEAR+  SUL-1B 60 "SZ"</t>
  </si>
  <si>
    <t>ARB-14212010</t>
  </si>
  <si>
    <t>Spojka univerzální žlabu LINEAR+  SUL-1B 100 "SZ"</t>
  </si>
  <si>
    <t>ARB-14217001</t>
  </si>
  <si>
    <r>
      <t xml:space="preserve">Svorka zemnicí SVZ1-B "mosaz" </t>
    </r>
    <r>
      <rPr>
        <sz val="10"/>
        <rFont val="Calibri"/>
        <family val="2"/>
        <charset val="238"/>
      </rPr>
      <t>(pro vodič průřezu 10-35 mm2)</t>
    </r>
  </si>
  <si>
    <t>ARB-14217002</t>
  </si>
  <si>
    <r>
      <t xml:space="preserve">Svorka zemnicí SVZ2-B "mosaz" </t>
    </r>
    <r>
      <rPr>
        <sz val="10"/>
        <rFont val="Calibri"/>
        <family val="2"/>
        <charset val="238"/>
      </rPr>
      <t>(pro vodič průřezu 35-95 mm2)</t>
    </r>
  </si>
  <si>
    <t>ARB-14220182</t>
  </si>
  <si>
    <t xml:space="preserve">Koleno žlabu LINEAR+  KL-1B 90° (R100) 100/35 "SZ" </t>
  </si>
  <si>
    <t>ARB-14220184</t>
  </si>
  <si>
    <t xml:space="preserve">Koleno žlabu LINEAR+  KL-1B 90° (R100) 150/35 "SZ" </t>
  </si>
  <si>
    <t>ARB-14220185</t>
  </si>
  <si>
    <t xml:space="preserve">Koleno žlabu LINEAR+  KL-1B 90° (R100) 200/35 "SZ" </t>
  </si>
  <si>
    <t>ARB-14220187</t>
  </si>
  <si>
    <t xml:space="preserve">Koleno žlabu LINEAR+  KL-1B 90° (R100) 300/35 "SZ" </t>
  </si>
  <si>
    <t>ARB-14220201</t>
  </si>
  <si>
    <t>Koleno žlabu LINEAR+  KL-1B 90° 50/50 "SZ"</t>
  </si>
  <si>
    <t>ARB-14220217</t>
  </si>
  <si>
    <t>Koleno žlabu LINEAR+  KL-1B 90° (R100) 100/60 "SZ"</t>
  </si>
  <si>
    <t>ARB-14220219</t>
  </si>
  <si>
    <t>Koleno žlabu LINEAR+  KL-1B 90° (R100) 150/60 "SZ"</t>
  </si>
  <si>
    <t>ARB-14220220</t>
  </si>
  <si>
    <t>Koleno žlabu LINEAR+  KL-1B 90° (R100) 200/60 "SZ"</t>
  </si>
  <si>
    <t>ARB-14220222</t>
  </si>
  <si>
    <t>Koleno žlabu LINEAR+  KL-1B 90° (R100) 300/60 "SZ"</t>
  </si>
  <si>
    <t>ARB-14220223</t>
  </si>
  <si>
    <t>Koleno žlabu LINEAR+  KL-1B 90° (R100) 400/60 "SZ"</t>
  </si>
  <si>
    <t>ARB-14220224</t>
  </si>
  <si>
    <t>Koleno žlabu LINEAR+  KL-1B 90° (R100) 500/60 "SZ"</t>
  </si>
  <si>
    <t>ARB-14220246</t>
  </si>
  <si>
    <t>Koleno žlabu LINEAR+  KL-1B 90° (R100) 100/100 "SZ"</t>
  </si>
  <si>
    <t>ARB-14220248</t>
  </si>
  <si>
    <t>Koleno žlabu LINEAR+  KL-1B 90° (R100) 150/100 "SZ"</t>
  </si>
  <si>
    <t>ARB-14220249</t>
  </si>
  <si>
    <t>Koleno žlabu LINEAR+  KL-1B 90° (R100) 200/100 "SZ"</t>
  </si>
  <si>
    <t>ARB-14220251</t>
  </si>
  <si>
    <t>Koleno žlabu LINEAR+  KL-1B 90° (R100) 300/100 "SZ"</t>
  </si>
  <si>
    <t>ARB-14220252</t>
  </si>
  <si>
    <t>Koleno žlabu LINEAR+  KL-1B 90° (R100) 400/100 "SZ"</t>
  </si>
  <si>
    <t>ARB-14220253</t>
  </si>
  <si>
    <t>Koleno žlabu LINEAR+  KL-1B 90° (R100) 500/100 "SZ"</t>
  </si>
  <si>
    <t>ARB-14720103</t>
  </si>
  <si>
    <t>Víko kolena LINEAR+  VKL-1B 90° (R100) 100 "SZ"</t>
  </si>
  <si>
    <t>ARB-14720105</t>
  </si>
  <si>
    <t>Víko kolena LINEAR+  VKL-1B 90° (R100) 150 "SZ"</t>
  </si>
  <si>
    <t>ARB-14720106</t>
  </si>
  <si>
    <t>Víko kolena LINEAR+  VKL-1B 90° (R100) 200 "SZ"</t>
  </si>
  <si>
    <t>ARB-14720108</t>
  </si>
  <si>
    <t>Víko kolena LINEAR+  VKL-1B 90° (R100) 300 "SZ"</t>
  </si>
  <si>
    <t>ARB-14720109</t>
  </si>
  <si>
    <t>Víko kolena LINEAR+  VKL-1B 90° (R100) 400 "SZ"</t>
  </si>
  <si>
    <t>ARB-14720110</t>
  </si>
  <si>
    <t>Víko kolena LINEAR+  VKL-1B 90° (R100) 500 "SZ"</t>
  </si>
  <si>
    <t>ARB-14290082</t>
  </si>
  <si>
    <t xml:space="preserve">Koleno stoupající žlabu LINEAR+  KSL-1B 100/35 "SZ" </t>
  </si>
  <si>
    <t>ARB-14290084</t>
  </si>
  <si>
    <t xml:space="preserve">Koleno stoupající žlabu LINEAR+  KSL-1B 150/35 "SZ" </t>
  </si>
  <si>
    <t>ARB-14290085</t>
  </si>
  <si>
    <t xml:space="preserve">Koleno stoupající žlabu LINEAR+  KSL-1B 200/35 "SZ" </t>
  </si>
  <si>
    <t>ARB-14290087</t>
  </si>
  <si>
    <t xml:space="preserve">Koleno stoupající žlabu LINEAR+  KSL-1B 300/35 "SZ" </t>
  </si>
  <si>
    <t>ARB-14290101</t>
  </si>
  <si>
    <t>Koleno stoupající žlabu LINEAR+  KSL-1B 50/50 "SZ"</t>
  </si>
  <si>
    <t>ARB-14290117</t>
  </si>
  <si>
    <t>Koleno stoupající žlabu LINEAR+  KSL-1B 100/60 "SZ"</t>
  </si>
  <si>
    <t>ARB-14290119</t>
  </si>
  <si>
    <t>Koleno stoupající žlabu LINEAR+  KSL-1B 150/60 "SZ"</t>
  </si>
  <si>
    <t>ARB-14290120</t>
  </si>
  <si>
    <t>Koleno stoupající žlabu LINEAR+  KSL-1B 200/60 "SZ"</t>
  </si>
  <si>
    <t>ARB-14290122</t>
  </si>
  <si>
    <t>Koleno stoupající žlabu LINEAR+  KSL-1B 300/60 "SZ"</t>
  </si>
  <si>
    <t>ARB-14290123</t>
  </si>
  <si>
    <t>Koleno stoupající žlabu LINEAR+  KSL-1B 400/60 "SZ"</t>
  </si>
  <si>
    <t>ARB-14290124</t>
  </si>
  <si>
    <t>Koleno stoupající žlabu LINEAR+  KSL-1B 500/60 "SZ"</t>
  </si>
  <si>
    <t>ARB-14290146</t>
  </si>
  <si>
    <t>Koleno stoupající žlabu LINEAR+  KSL-1B 100/100 "SZ"</t>
  </si>
  <si>
    <t>ARB-14290148</t>
  </si>
  <si>
    <t>Koleno stoupající žlabu LINEAR+  KSL-1B 150/100 "SZ"</t>
  </si>
  <si>
    <t>ARB-14290149</t>
  </si>
  <si>
    <t>Koleno stoupající žlabu LINEAR+  KSL-1B 200/100 "SZ"</t>
  </si>
  <si>
    <t>ARB-14290151</t>
  </si>
  <si>
    <t>Koleno stoupající žlabu LINEAR+  KSL-1B 300/100 "SZ"</t>
  </si>
  <si>
    <t>ARB-14290152</t>
  </si>
  <si>
    <t>Koleno stoupající žlabu LINEAR+  KSL-1B 400/100 "SZ"</t>
  </si>
  <si>
    <t>ARB-14290153</t>
  </si>
  <si>
    <t>Koleno stoupající žlabu LINEAR+  KSL-1B 500/100 "SZ"</t>
  </si>
  <si>
    <t>ARB-14790103</t>
  </si>
  <si>
    <t>Víko kolena stoupajícího LINEAR+  VKSL-1B 100 "SZ"</t>
  </si>
  <si>
    <t>ARB-14790105</t>
  </si>
  <si>
    <t>Víko kolena stoupajícího LINEAR+  VKSL-1B 150 "SZ"</t>
  </si>
  <si>
    <t>ARB-14790106</t>
  </si>
  <si>
    <t>Víko kolena stoupajícího LINEAR+  VKSL-1B 200 "SZ"</t>
  </si>
  <si>
    <t>ARB-14790108</t>
  </si>
  <si>
    <t>Víko kolena stoupajícího LINEAR+  VKSL-1B 300 "SZ"</t>
  </si>
  <si>
    <t>ARB-14790109</t>
  </si>
  <si>
    <t>Víko kolena stoupajícího LINEAR+  VKSL-1B 400 "SZ"</t>
  </si>
  <si>
    <t>ARB-14790110</t>
  </si>
  <si>
    <t>Víko kolena stoupajícího LINEAR+  VKSL-1B 500 "SZ"</t>
  </si>
  <si>
    <t>ARB-14800103</t>
  </si>
  <si>
    <t>Víko kolena klesajícího LINEAR+  VKKL-1B 100 "SZ"</t>
  </si>
  <si>
    <t>ARB-14800105</t>
  </si>
  <si>
    <t>Víko kolena klesajícího LINEAR+  VKKL-1B 150 "SZ"</t>
  </si>
  <si>
    <t>ARB-14800106</t>
  </si>
  <si>
    <t>Víko kolena klesajícího LINEAR+  VKKL-1B 200 "SZ"</t>
  </si>
  <si>
    <t>ARB-14800108</t>
  </si>
  <si>
    <t>Víko kolena klesajícího LINEAR+  VKKL-1B 300 "SZ"</t>
  </si>
  <si>
    <t>ARB-14800109</t>
  </si>
  <si>
    <t>Víko kolena klesajícího LINEAR+  VKKL-1B 400 "SZ"</t>
  </si>
  <si>
    <t>ARB-14800110</t>
  </si>
  <si>
    <t>Víko kolena klesajícího LINEAR+  VKKL-1B 500 "SZ"</t>
  </si>
  <si>
    <t>ARB-14810103</t>
  </si>
  <si>
    <t>Víko T-kusu LINEAR+  VTL-1B (R100) 100 "SZ"</t>
  </si>
  <si>
    <t>ARB-14810105</t>
  </si>
  <si>
    <t>Víko T-kusu LINEAR+  VTL-1B (R100) 150 "SZ"</t>
  </si>
  <si>
    <t>ARB-14810106</t>
  </si>
  <si>
    <t>Víko T-kusu LINEAR+  VTL-1B (R100) 200 "SZ"</t>
  </si>
  <si>
    <t>ARB-14810108</t>
  </si>
  <si>
    <t>Víko T-kusu LINEAR+  VTL-1B (R100) 300 "SZ"</t>
  </si>
  <si>
    <t>ARB-14810109</t>
  </si>
  <si>
    <t>Víko T-kusu LINEAR+  VTL-1B (R100) 400 "SZ"</t>
  </si>
  <si>
    <t>ARB-14810110</t>
  </si>
  <si>
    <t>Víko T-kusu LINEAR+  VTL-1B (R100) 500 "SZ"</t>
  </si>
  <si>
    <t>ARB-14830103</t>
  </si>
  <si>
    <t>Víko T-kusu LIGHT LINEAR+  VTLL-1B (R100) 100 "SZ"</t>
  </si>
  <si>
    <t>ARB-14830105</t>
  </si>
  <si>
    <t>Víko T-kusu LIGHT LINEAR+  VTLL-1B (R100) 150 "SZ"</t>
  </si>
  <si>
    <t>ARB-14830106</t>
  </si>
  <si>
    <t>Víko T-kusu LIGHT LINEAR+  VTLL-1B (R100) 200 "SZ"</t>
  </si>
  <si>
    <t>ARB-14830108</t>
  </si>
  <si>
    <t>Víko T-kusu LIGHT LINEAR+  VTLL-1B (R100) 300 "SZ"</t>
  </si>
  <si>
    <t>ARB-14830109</t>
  </si>
  <si>
    <t>Víko T-kusu LIGHT LINEAR+  VTLL-1B (R100) 400 "SZ"</t>
  </si>
  <si>
    <t>ARB-14830110</t>
  </si>
  <si>
    <t>Víko T-kusu LIGHT LINEAR+  VTLL-1B (R100) 500 "SZ"</t>
  </si>
  <si>
    <t>ARB-14960101</t>
  </si>
  <si>
    <t>Ochranný obvodový lem LINEAR+  OLL-B</t>
  </si>
  <si>
    <t>ARB-14473050</t>
  </si>
  <si>
    <t xml:space="preserve">Redukční/koncový díl žlabu LINEAR+  RL-1B 50x35   "SZ" </t>
  </si>
  <si>
    <t>ARB-14473100</t>
  </si>
  <si>
    <t xml:space="preserve">Redukční/koncový díl žlabu LINEAR+  RL-1B 100x35   "SZ" </t>
  </si>
  <si>
    <t>ARB-14475050</t>
  </si>
  <si>
    <t>Redukční/koncový díl žlabu LINEAR+  RL-1B 50x50 "SZ"</t>
  </si>
  <si>
    <t>ARB-14476050</t>
  </si>
  <si>
    <t>Redukční/koncový díl žlabu LINEAR+  RL-1B 50x60 "SZ"</t>
  </si>
  <si>
    <t>ARB-14476100</t>
  </si>
  <si>
    <t>Redukční/koncový díl žlabu LINEAR+  RL-1B 100x60 "SZ"</t>
  </si>
  <si>
    <t>ARB-14479050</t>
  </si>
  <si>
    <t>Redukční/koncový díl žlabu LINEAR+  RL-1B 50x100 "SZ"</t>
  </si>
  <si>
    <t>ARB-14479100</t>
  </si>
  <si>
    <t>Redukční/koncový díl žlabu LINEAR+  RL-1B 100x100 "SZ"</t>
  </si>
  <si>
    <t>ARB-14300082</t>
  </si>
  <si>
    <t xml:space="preserve">Koleno klesající žlabu LINEAR+  KKL-1B 100/35 "SZ" </t>
  </si>
  <si>
    <t>ARB-14300084</t>
  </si>
  <si>
    <t xml:space="preserve">Koleno klesající žlabu LINEAR+  KKL-1B 150/35 "SZ" </t>
  </si>
  <si>
    <t>ARB-14300085</t>
  </si>
  <si>
    <t xml:space="preserve">Koleno klesající žlabu LINEAR+  KKL-1B 200/35 "SZ" </t>
  </si>
  <si>
    <t>ARB-14300087</t>
  </si>
  <si>
    <t xml:space="preserve">Koleno klesající žlabu LINEAR+  KKL-1B 300/35 "SZ" </t>
  </si>
  <si>
    <t>ARB-14300101</t>
  </si>
  <si>
    <t>Koleno klesající žlabu LINEAR+  KKL-1B 50/50 "SZ"</t>
  </si>
  <si>
    <t>ARB-14300117</t>
  </si>
  <si>
    <t>Koleno klesající žlabu LINEAR+  KKL-1B 100/60 "SZ"</t>
  </si>
  <si>
    <t>ARB-14300119</t>
  </si>
  <si>
    <t>Koleno klesající žlabu LINEAR+  KKL-1B 150/60 "SZ"</t>
  </si>
  <si>
    <t>ARB-14300120</t>
  </si>
  <si>
    <t>Koleno klesající žlabu LINEAR+  KKL-1B 200/60 "SZ"</t>
  </si>
  <si>
    <t>ARB-14300122</t>
  </si>
  <si>
    <t>Koleno klesající žlabu LINEAR+  KKL-1B 300/60 "SZ"</t>
  </si>
  <si>
    <t>ARB-14300123</t>
  </si>
  <si>
    <t>Koleno klesající žlabu LINEAR+  KKL-1B 400/60 "SZ"</t>
  </si>
  <si>
    <t>ARB-14300124</t>
  </si>
  <si>
    <t>Koleno klesající žlabu LINEAR+  KKL-1B 500/60 "SZ"</t>
  </si>
  <si>
    <t>ARB-14300146</t>
  </si>
  <si>
    <t>Koleno klesající žlabu LINEAR+  KKL-1B 100/100 "SZ"</t>
  </si>
  <si>
    <t>ARB-14300148</t>
  </si>
  <si>
    <t>Koleno klesající žlabu LINEAR+  KKL-1B 150/100 "SZ"</t>
  </si>
  <si>
    <t>ARB-14300149</t>
  </si>
  <si>
    <t>Koleno klesající žlabu LINEAR+  KKL-1B 200/100 "SZ"</t>
  </si>
  <si>
    <t>ARB-14300151</t>
  </si>
  <si>
    <t>Koleno klesající žlabu LINEAR+  KKL-1B 300/100 "SZ"</t>
  </si>
  <si>
    <t>ARB-14300152</t>
  </si>
  <si>
    <t>Koleno klesající žlabu LINEAR+  KKL-1B 400/100 "SZ"</t>
  </si>
  <si>
    <t>ARB-14300153</t>
  </si>
  <si>
    <t>Koleno klesající žlabu LINEAR+  KKL-1B 500/100 "SZ"</t>
  </si>
  <si>
    <t>ARB-14310182</t>
  </si>
  <si>
    <t xml:space="preserve">T-kus žlabu LINEAR+  TL-1B (R100) 100/35 "SZ" </t>
  </si>
  <si>
    <t>ARB-14310184</t>
  </si>
  <si>
    <t xml:space="preserve">T-kus žlabu LINEAR+  TL-1B (R100) 150/35 "SZ" </t>
  </si>
  <si>
    <t>ARB-14310185</t>
  </si>
  <si>
    <t xml:space="preserve">T-kus žlabu LINEAR+  TL-1B (R100) 200/35 "SZ" </t>
  </si>
  <si>
    <t>ARB-14310187</t>
  </si>
  <si>
    <t xml:space="preserve">T-kus žlabu LINEAR+  TL-1B (R100) 300/35 "SZ" </t>
  </si>
  <si>
    <t>ARB-14310217</t>
  </si>
  <si>
    <t>T-kus žlabu LINEAR+  TL-1B (R100) 100/60 "SZ"</t>
  </si>
  <si>
    <t>ARB-14310219</t>
  </si>
  <si>
    <t>T-kus žlabu LINEAR+  TL-1B (R100) 150/60 "SZ"</t>
  </si>
  <si>
    <t>ARB-14310220</t>
  </si>
  <si>
    <t>T-kus žlabu LINEAR+  TL-1B (R100) 200/60 "SZ"</t>
  </si>
  <si>
    <t>ARB-14310222</t>
  </si>
  <si>
    <t>T-kus žlabu LINEAR+  TL-1B (R100) 300/60 "SZ"</t>
  </si>
  <si>
    <t>ARB-14310223</t>
  </si>
  <si>
    <t>T-kus žlabu LINEAR+  TL-1B (R100) 400/60 "SZ"</t>
  </si>
  <si>
    <t>ARB-14310224</t>
  </si>
  <si>
    <t>T-kus žlabu LINEAR+  TL-1B (R100) 500/60 "SZ"</t>
  </si>
  <si>
    <t>ARB-14310246</t>
  </si>
  <si>
    <t>T-kus žlabu LINEAR+  TL-1B (R100) 100/100 "SZ"</t>
  </si>
  <si>
    <t>ARB-14310248</t>
  </si>
  <si>
    <t>T-kus žlabu LINEAR+  TL-1B (R100) 150/100 "SZ"</t>
  </si>
  <si>
    <t>ARB-14310249</t>
  </si>
  <si>
    <t>T-kus žlabu LINEAR+  TL-1B (R100) 200/100 "SZ"</t>
  </si>
  <si>
    <t>ARB-14310251</t>
  </si>
  <si>
    <t>T-kus žlabu LINEAR+  TL-1B (R100) 300/100 "SZ"</t>
  </si>
  <si>
    <t>ARB-14310252</t>
  </si>
  <si>
    <t>T-kus žlabu LINEAR+  TL-1B (R100) 400/100 "SZ"</t>
  </si>
  <si>
    <t>ARB-14310253</t>
  </si>
  <si>
    <t>T-kus žlabu LINEAR+  TL-1B (R100) 500/100 "SZ"</t>
  </si>
  <si>
    <t>ARB-14330382</t>
  </si>
  <si>
    <t>T-kus LIGHT žlabu LINEAR+  TLL-1B (R100) 100/35 "SZ"</t>
  </si>
  <si>
    <t>ARB-14330384</t>
  </si>
  <si>
    <t>T-kus LIGHT žlabu LINEAR+  TLL-1B (R100) 150/35 "SZ"</t>
  </si>
  <si>
    <t>ARB-14330385</t>
  </si>
  <si>
    <t>T-kus LIGHT žlabu LINEAR+  TLL-1B (R100) 200/35 "SZ"</t>
  </si>
  <si>
    <t>ARB-14330387</t>
  </si>
  <si>
    <t>T-kus LIGHT žlabu LINEAR+  TLL-1B (R100) 300/35 "SZ"</t>
  </si>
  <si>
    <t>ARB-14330603</t>
  </si>
  <si>
    <t>T-kus LIGHT žlabu LINEAR+  TLL-1B (R100) 100/60 "SZ"</t>
  </si>
  <si>
    <t>ARB-14330605</t>
  </si>
  <si>
    <t>T-kus LIGHT žlabu LINEAR+  TLL-1B (R100) 150/60 "SZ"</t>
  </si>
  <si>
    <t>ARB-14330606</t>
  </si>
  <si>
    <t>T-kus LIGHT žlabu LINEAR+  TLL-1B (R100) 200/60 "SZ"</t>
  </si>
  <si>
    <t>ARB-14330608</t>
  </si>
  <si>
    <t>T-kus LIGHT žlabu LINEAR+  TLL-1B (R100) 300/60 "SZ"</t>
  </si>
  <si>
    <t>ARB-14330609</t>
  </si>
  <si>
    <t>T-kus LIGHT žlabu LINEAR+  TLL-1B (R100) 400/60 "SZ"</t>
  </si>
  <si>
    <t>ARB-14330610</t>
  </si>
  <si>
    <t>T-kus LIGHT žlabu LINEAR+  TLL-1B (R100) 500/60 "SZ"</t>
  </si>
  <si>
    <t>ARB-14331001</t>
  </si>
  <si>
    <t>T-kus LIGHT žlabu LINEAR+  TLL-1B (R100) 100/100 "SZ"</t>
  </si>
  <si>
    <t>ARB-14331003</t>
  </si>
  <si>
    <t>T-kus LIGHT žlabu LINEAR+  TLL-1B (R100) 150/100 "SZ"</t>
  </si>
  <si>
    <t>ARB-14331004</t>
  </si>
  <si>
    <t>T-kus LIGHT žlabu LINEAR+  TLL-1B (R100) 200/100 "SZ"</t>
  </si>
  <si>
    <t>ARB-14331006</t>
  </si>
  <si>
    <t>T-kus LIGHT žlabu LINEAR+  TLL-1B (R100) 300/100 "SZ"</t>
  </si>
  <si>
    <t>ARB-14331007</t>
  </si>
  <si>
    <t>T-kus LIGHT žlabu LINEAR+  TLL-1B (R100) 400/100 "SZ"</t>
  </si>
  <si>
    <t>ARB-14331008</t>
  </si>
  <si>
    <t>T-kus LIGHT žlabu LINEAR+  TLL-1B (R100) 500/100 "SZ"</t>
  </si>
  <si>
    <t>ARB-14510101</t>
  </si>
  <si>
    <t>Držák univerzální žlabu LINEAR+  DUL-B "SZ"</t>
  </si>
  <si>
    <t>ARB-14510108</t>
  </si>
  <si>
    <t>Držák normový pro FI DNFI-B "SZ"</t>
  </si>
  <si>
    <t>ARB-14510133</t>
  </si>
  <si>
    <t>Držák středový žlabu LINEAR+  DSL-1B 100 "SZ"</t>
  </si>
  <si>
    <t>ARB-14510135</t>
  </si>
  <si>
    <t>Držák středový žlabu LINEAR+  DSL-1B 150 "SZ"</t>
  </si>
  <si>
    <t>ARB-14510136</t>
  </si>
  <si>
    <t>Držák středový žlabu LINEAR+  DSL-1B 200 "SZ"</t>
  </si>
  <si>
    <t>ARB-14520103</t>
  </si>
  <si>
    <t>Nosník STANDARD NS-B 100 "SZ"</t>
  </si>
  <si>
    <t>ARB-14520105</t>
  </si>
  <si>
    <t>Nosník STANDARD NS-B 150 "SZ"</t>
  </si>
  <si>
    <t>ARB-14520106</t>
  </si>
  <si>
    <t>Nosník STANDARD NS-B 200 "SZ"</t>
  </si>
  <si>
    <t>ARB-14520108</t>
  </si>
  <si>
    <t>Nosník STANDARD NS-B 300 "SZ"</t>
  </si>
  <si>
    <t>ARB-14520109</t>
  </si>
  <si>
    <t>Nosník STANDARD NS-B 400 "SZ"</t>
  </si>
  <si>
    <t>ARB-14520110</t>
  </si>
  <si>
    <t>Nosník STANDARD NS-B 500 "SZ"</t>
  </si>
  <si>
    <t>ARB-14520111</t>
  </si>
  <si>
    <t>Nosník STANDARD NS-B 600 "SZ"</t>
  </si>
  <si>
    <t>ARB-14520306</t>
  </si>
  <si>
    <t>Nosník-C žlabu LINEAR+  NCL-B 100 "SZ"</t>
  </si>
  <si>
    <t>ARB-14520307</t>
  </si>
  <si>
    <t>Nosník-C žlabu LINEAR+  NCL-B 150 "SZ"</t>
  </si>
  <si>
    <t>ARB-14520308</t>
  </si>
  <si>
    <t>Nosník-C žlabu LINEAR+  NCL-B 200 "SZ"</t>
  </si>
  <si>
    <t>ARB-14520309</t>
  </si>
  <si>
    <t>Nosník-C žlabu LINEAR+  NCL-B 300 "SZ"</t>
  </si>
  <si>
    <t>ARB-14520390</t>
  </si>
  <si>
    <t>Rozpěrka C-nosníku LINEAR+  RCL-B "SZ"</t>
  </si>
  <si>
    <t>ARB-14530103</t>
  </si>
  <si>
    <t>Podpěra žlabu LINEAR+  PL-B 100 "SZ"</t>
  </si>
  <si>
    <t>ARB-14530105</t>
  </si>
  <si>
    <t>Podpěra žlabu LINEAR+  PL-B 150 "SZ"</t>
  </si>
  <si>
    <t>ARB-14530106</t>
  </si>
  <si>
    <t>Podpěra žlabu LINEAR+  PL-B 200 "SZ"</t>
  </si>
  <si>
    <t>ARB-14530108</t>
  </si>
  <si>
    <t>Podpěra žlabu LINEAR+  PL-B 300 "SZ"</t>
  </si>
  <si>
    <t>ARB-14530109</t>
  </si>
  <si>
    <t>Podpěra žlabu LINEAR+  PL-B 400 "SZ"</t>
  </si>
  <si>
    <t>ARB-14530110</t>
  </si>
  <si>
    <t>Podpěra žlabu LINEAR+  PL-B 500 "SZ"</t>
  </si>
  <si>
    <t>ARB-14536101</t>
  </si>
  <si>
    <r>
      <t xml:space="preserve">Podpěra tras univerzální PTU1-B "PVC" </t>
    </r>
    <r>
      <rPr>
        <sz val="10"/>
        <rFont val="Calibri"/>
        <family val="2"/>
        <charset val="238"/>
      </rPr>
      <t>(pro plechové žlaby)</t>
    </r>
  </si>
  <si>
    <t>Nosníky robustní žlabu LINEAR+</t>
  </si>
  <si>
    <t>ARB-22520105</t>
  </si>
  <si>
    <t>Nosník ROBUSTNÍ NR-B 150 "ŽZ"</t>
  </si>
  <si>
    <t>ARB-22520106</t>
  </si>
  <si>
    <t>Nosník ROBUSTNÍ NR-B 200 "ŽZ"</t>
  </si>
  <si>
    <t>ARB-22520108</t>
  </si>
  <si>
    <t>Nosník ROBUSTNÍ NR-B 300 "ŽZ"</t>
  </si>
  <si>
    <t>ARB-22520109</t>
  </si>
  <si>
    <t>Nosník ROBUSTNÍ NR-B 400 "ŽZ"</t>
  </si>
  <si>
    <t>ARB-22520110</t>
  </si>
  <si>
    <t>Nosník ROBUSTNÍ NR-B 500 "ŽZ"</t>
  </si>
  <si>
    <t>ARB-22520111</t>
  </si>
  <si>
    <t>Nosník ROBUSTNÍ NR-B 600 "ŽZ"</t>
  </si>
  <si>
    <t>Víka žebříku POLAR</t>
  </si>
  <si>
    <t>Kabelové přepážky žebříku POLAR</t>
  </si>
  <si>
    <t>Spojky žebříku POLAR</t>
  </si>
  <si>
    <t>Kolena žebříku POLAR</t>
  </si>
  <si>
    <t>Nosníky robustní žebříku POLAR</t>
  </si>
  <si>
    <t>T-kusy žebříku POLAR</t>
  </si>
  <si>
    <t>Ochranné komponenty žlabů LINEAR+</t>
  </si>
  <si>
    <t>ARB-12110106</t>
  </si>
  <si>
    <t>Žlab LINEAR+  L1B-P 50/50 "ŽZ" - perf.  L = 3.000 mm</t>
  </si>
  <si>
    <t>ARB-12111706</t>
  </si>
  <si>
    <t>Žlab LINEAR+  L1B-P 100/60 "ŽZ" - perf.  L = 3.000 mm</t>
  </si>
  <si>
    <t>ARB-12111906</t>
  </si>
  <si>
    <t>Žlab LINEAR+  L1B-P 150/60 "ŽZ" - perf.  L = 3.000 mm</t>
  </si>
  <si>
    <t>ARB-12112007</t>
  </si>
  <si>
    <t>Žlab LINEAR+  L1B-P 200/60 "ŽZ" - perf.  L = 3.000 mm</t>
  </si>
  <si>
    <t>ARB-12112207</t>
  </si>
  <si>
    <t>Žlab LINEAR+  L1B-P 300/60 "ŽZ" - perf.  L = 3.000 mm</t>
  </si>
  <si>
    <t>ARB-12112308</t>
  </si>
  <si>
    <t>Žlab LINEAR+  L1B-P 400/60 "ŽZ" - perf.  L = 3.000 mm</t>
  </si>
  <si>
    <t>ARB-12112408</t>
  </si>
  <si>
    <t>Žlab LINEAR+  L1B-P 500/60 "ŽZ" - perf.  L = 3.000 mm</t>
  </si>
  <si>
    <t>ARB-12114606</t>
  </si>
  <si>
    <t>Žlab LINEAR+  L1B-P 100/100 "ŽZ" - perf.  L = 3.000 mm</t>
  </si>
  <si>
    <t>ARB-12114806</t>
  </si>
  <si>
    <t>Žlab LINEAR+  L1B-P 150/100 "ŽZ" - perf.  L = 3.000 mm</t>
  </si>
  <si>
    <t>ARB-12114907</t>
  </si>
  <si>
    <t>Žlab LINEAR+  L1B-P 200/100 "ŽZ" - perf.  L = 3.000 mm</t>
  </si>
  <si>
    <t>ARB-12115108</t>
  </si>
  <si>
    <t>Žlab LINEAR+  L1B-P 300/100 "ŽZ" - perf.  L = 3.000 mm</t>
  </si>
  <si>
    <t>ARB-12115208</t>
  </si>
  <si>
    <t>ARB-12115308</t>
  </si>
  <si>
    <t>ARB-12120106</t>
  </si>
  <si>
    <t>Žlab LINEAR+  L1B-N 50/50 "ŽZ" - neperf.  L = 3.000 mm</t>
  </si>
  <si>
    <t>ARB-12121706</t>
  </si>
  <si>
    <t>Žlab LINEAR+  L1B-N 100/60 "ŽZ" - neperf.  L = 3.000 mm</t>
  </si>
  <si>
    <t>ARB-12121906</t>
  </si>
  <si>
    <t>Žlab LINEAR+  L1B-N 150/60 "ŽZ" - neperf.  L = 3.000 mm</t>
  </si>
  <si>
    <t>ARB-12122007</t>
  </si>
  <si>
    <t>Žlab LINEAR+  L1B-N 200/60 "ŽZ" - neperf.  L = 3.000 mm</t>
  </si>
  <si>
    <t>ARB-12122207</t>
  </si>
  <si>
    <t>Žlab LINEAR+  L1B-N 300/60 "ŽZ" - neperf.  L = 3.000 mm</t>
  </si>
  <si>
    <t>ARB-12122308</t>
  </si>
  <si>
    <t>Žlab LINEAR+  L1B-N 400/60 "ŽZ" - neperf.  L = 3.000 mm</t>
  </si>
  <si>
    <t>ARB-12122408</t>
  </si>
  <si>
    <t>Žlab LINEAR+  L1B-N 500/60 "ŽZ" - neperf.  L = 3.000 mm</t>
  </si>
  <si>
    <t>ARB-12124606</t>
  </si>
  <si>
    <t>Žlab LINEAR+  L1B-N 100/100 "ŽZ" - neperf.  L = 3.000 mm</t>
  </si>
  <si>
    <t>ARB-12124806</t>
  </si>
  <si>
    <t>Žlab LINEAR+  L1B-N 150/100 "ŽZ" - neperf.  L = 3.000 mm</t>
  </si>
  <si>
    <t>ARB-12124907</t>
  </si>
  <si>
    <t>Žlab LINEAR+  L1B-N 200/100 "ŽZ" - neperf.  L = 3.000 mm</t>
  </si>
  <si>
    <t>ARB-12125108</t>
  </si>
  <si>
    <t>Žlab LINEAR+  L1B-N 300/100 "ŽZ" - neperf.  L = 3.000 mm</t>
  </si>
  <si>
    <t>ARB-12125208</t>
  </si>
  <si>
    <t>ARB-12125308</t>
  </si>
  <si>
    <t>ARB-12710106</t>
  </si>
  <si>
    <t>Víko žlabu LINEAR+  VL-1B 50 "ŽZ" L = 3.000 mm</t>
  </si>
  <si>
    <t>ARB-12710306</t>
  </si>
  <si>
    <t>Víko žlabu LINEAR+  VL-1B 100 "ŽZ" L = 3.000 mm</t>
  </si>
  <si>
    <t>ARB-12710506</t>
  </si>
  <si>
    <t>Víko žlabu LINEAR+  VL-1B 150 "ŽZ" L = 3.000 mm</t>
  </si>
  <si>
    <t>ARB-12710606</t>
  </si>
  <si>
    <t>Víko žlabu LINEAR+  VL-1B 200 "ŽZ" L = 3.000 mm</t>
  </si>
  <si>
    <t>ARB-12710807</t>
  </si>
  <si>
    <t>Víko žlabu LINEAR+  VL-1B 300 "ŽZ" L = 3.000 mm</t>
  </si>
  <si>
    <t>ARB-12710907</t>
  </si>
  <si>
    <t>Víko žlabu LINEAR+  VL-1B 400 "ŽZ" L = 2.000 mm</t>
  </si>
  <si>
    <t>ARB-12711008</t>
  </si>
  <si>
    <t>Víko žlabu LINEAR+  VL-1B 500 "ŽZ" L = 2.000 mm</t>
  </si>
  <si>
    <t>ARB-12713007</t>
  </si>
  <si>
    <t>Kabelová přepážka LINEAR+  KPL-B 35 "ŽZ" L = 3.000 mm</t>
  </si>
  <si>
    <t>ARB-12713207</t>
  </si>
  <si>
    <t>Kabelová přepážka LINEAR+  KPL-B 60 "ŽZ" L = 3.000 mm</t>
  </si>
  <si>
    <t>ARB-12713407</t>
  </si>
  <si>
    <t>Kabelová přepážka LINEAR+  KPL-B 100 "ŽZ" L = 3.000 mm</t>
  </si>
  <si>
    <t>ARB-12219900</t>
  </si>
  <si>
    <r>
      <t xml:space="preserve">Spojovací sada SSB - M6 "GEOMET" </t>
    </r>
    <r>
      <rPr>
        <sz val="10"/>
        <rFont val="Calibri"/>
        <family val="2"/>
        <charset val="238"/>
        <scheme val="minor"/>
      </rPr>
      <t>(bal = 100 ks)</t>
    </r>
  </si>
  <si>
    <t>ARB-12211005</t>
  </si>
  <si>
    <t>Spojka žlabu LINEAR+  SL-1B 50 "ŽZ"</t>
  </si>
  <si>
    <t>ARB-12211006</t>
  </si>
  <si>
    <t>Spojka žlabu LINEAR+  SL-1B 60 "ŽZ"</t>
  </si>
  <si>
    <t>ARB-12211010</t>
  </si>
  <si>
    <t>Spojka žlabu LINEAR+  SL-1B 100 "ŽZ"</t>
  </si>
  <si>
    <t>ARB-12211106</t>
  </si>
  <si>
    <t>Spojka kloubová žlabu LINEAR+  SKL-1B 60 "ŽZ"</t>
  </si>
  <si>
    <t>ARB-12211110</t>
  </si>
  <si>
    <t>Spojka kloubová žlabu LINEAR+  SKL-1B 100 "ŽZ"</t>
  </si>
  <si>
    <t>ARB-12211306</t>
  </si>
  <si>
    <t>Spojka tvarovací žlabu LINEAR+  STL-1B 60 "ŽZ"</t>
  </si>
  <si>
    <t>ARB-12211310</t>
  </si>
  <si>
    <t>Spojka tvarovací žlabu LINEAR+  STL-1B 100 "ŽZ"</t>
  </si>
  <si>
    <t>ARB-12212006</t>
  </si>
  <si>
    <t>Spojka univerzální žlabu LINEAR+  SUL-1B 60 "ŽZ"</t>
  </si>
  <si>
    <t>ARB-12212010</t>
  </si>
  <si>
    <t>Spojka univerzální žlabu LINEAR+  SUL-1B 100 "ŽZ"</t>
  </si>
  <si>
    <t>ARB-13212106</t>
  </si>
  <si>
    <t>Spojka víka žlabu LINEAR+  SVL-1B 60 "A2"</t>
  </si>
  <si>
    <t>ARB-13212110</t>
  </si>
  <si>
    <t>Spojka víka žlabu LINEAR+  SVL-1B 100 "A2"</t>
  </si>
  <si>
    <t>ARB-12220201</t>
  </si>
  <si>
    <t>Koleno žlabu LINEAR+  KL-1B 90° 50/50 "ŽZ"</t>
  </si>
  <si>
    <t>ARB-12220217</t>
  </si>
  <si>
    <t>Koleno žlabu LINEAR+  KL-1B 90° (R100) 100/60 "ŽZ"</t>
  </si>
  <si>
    <t>ARB-12220219</t>
  </si>
  <si>
    <t>Koleno žlabu LINEAR+  KL-1B 90° (R100) 150/60 "ŽZ"</t>
  </si>
  <si>
    <t>ARB-12220220</t>
  </si>
  <si>
    <t>Koleno žlabu LINEAR+  KL-1B 90° (R100) 200/60 "ŽZ"</t>
  </si>
  <si>
    <t>ARB-12220222</t>
  </si>
  <si>
    <t>Koleno žlabu LINEAR+  KL-1B 90° (R100) 300/60 "ŽZ"</t>
  </si>
  <si>
    <t>ARB-12220223</t>
  </si>
  <si>
    <t>Koleno žlabu LINEAR+  KL-1B 90° (R100) 400/60 "ŽZ"</t>
  </si>
  <si>
    <t>ARB-12220224</t>
  </si>
  <si>
    <t>Koleno žlabu LINEAR+  KL-1B 90° (R100) 500/60 "ŽZ"</t>
  </si>
  <si>
    <t>ARB-12220246</t>
  </si>
  <si>
    <t>Koleno žlabu LINEAR+  KL-1B 90° (R100) 100/100 "ŽZ"</t>
  </si>
  <si>
    <t>ARB-12220248</t>
  </si>
  <si>
    <t>Koleno žlabu LINEAR+  KL-1B 90° (R100) 150/100 "ŽZ"</t>
  </si>
  <si>
    <t>ARB-12220249</t>
  </si>
  <si>
    <t>Koleno žlabu LINEAR+  KL-1B 90° (R100) 200/100 "ŽZ"</t>
  </si>
  <si>
    <t>ARB-12220251</t>
  </si>
  <si>
    <t>Koleno žlabu LINEAR+  KL-1B 90° (R100) 300/100 "ŽZ"</t>
  </si>
  <si>
    <t>ARB-12220252</t>
  </si>
  <si>
    <t>Koleno žlabu LINEAR+  KL-1B 90° (R100) 400/100 "ŽZ"</t>
  </si>
  <si>
    <t>ARB-12220253</t>
  </si>
  <si>
    <t>Koleno žlabu LINEAR+  KL-1B 90° (R100) 500/100 "ŽZ"</t>
  </si>
  <si>
    <t>ARB-12720103</t>
  </si>
  <si>
    <t>Víko kolena LINEAR+  VKL-1B 90° (R100) 100 "ŽZ"</t>
  </si>
  <si>
    <t>ARB-12720105</t>
  </si>
  <si>
    <t>Víko kolena LINEAR+  VKL-1B 90° (R100) 150 "ŽZ"</t>
  </si>
  <si>
    <t>ARB-12720106</t>
  </si>
  <si>
    <t>Víko kolena LINEAR+  VKL-1B 90° (R100) 200 "ŽZ"</t>
  </si>
  <si>
    <t>ARB-12720108</t>
  </si>
  <si>
    <t>Víko kolena LINEAR+  VKL-1B 90° (R100) 300 "ŽZ"</t>
  </si>
  <si>
    <t>ARB-12720109</t>
  </si>
  <si>
    <t>Víko kolena LINEAR+  VKL-1B 90° (R100) 400 "ŽZ"</t>
  </si>
  <si>
    <t>ARB-12720110</t>
  </si>
  <si>
    <t>Víko kolena LINEAR+  VKL-1B 90° (R100) 500 "ŽZ"</t>
  </si>
  <si>
    <t>ARB-12290101</t>
  </si>
  <si>
    <t>Koleno stoupající žlabu LINEAR+  KSL-1B 50/50 "ŽZ"</t>
  </si>
  <si>
    <t>ARB-12290117</t>
  </si>
  <si>
    <t>Koleno stoupající žlabu LINEAR+  KSL-1B 100/60 "ŽZ"</t>
  </si>
  <si>
    <t>ARB-12290119</t>
  </si>
  <si>
    <t>Koleno stoupající žlabu LINEAR+  KSL-1B 150/60 "ŽZ"</t>
  </si>
  <si>
    <t>ARB-12290120</t>
  </si>
  <si>
    <t>Koleno stoupající žlabu LINEAR+  KSL-1B 200/60 "ŽZ"</t>
  </si>
  <si>
    <t>ARB-12290122</t>
  </si>
  <si>
    <t>Koleno stoupající žlabu LINEAR+  KSL-1B 300/60 "ŽZ"</t>
  </si>
  <si>
    <t>ARB-12290123</t>
  </si>
  <si>
    <t>Koleno stoupající žlabu LINEAR+  KSL-1B 400/60 "ŽZ"</t>
  </si>
  <si>
    <t>ARB-12290124</t>
  </si>
  <si>
    <t>Koleno stoupající žlabu LINEAR+  KSL-1B 500/60 "ŽZ"</t>
  </si>
  <si>
    <t>ARB-12290146</t>
  </si>
  <si>
    <t>Koleno stoupající žlabu LINEAR+  KSL-1B 100/100 "ŽZ"</t>
  </si>
  <si>
    <t>ARB-12290148</t>
  </si>
  <si>
    <t>Koleno stoupající žlabu LINEAR+  KSL-1B 150/100 "ŽZ"</t>
  </si>
  <si>
    <t>ARB-12290149</t>
  </si>
  <si>
    <t>Koleno stoupající žlabu LINEAR+  KSL-1B 200/100 "ŽZ"</t>
  </si>
  <si>
    <t>ARB-12290151</t>
  </si>
  <si>
    <t>Koleno stoupající žlabu LINEAR+  KSL-1B 300/100 "ŽZ"</t>
  </si>
  <si>
    <t>ARB-12290152</t>
  </si>
  <si>
    <t>Koleno stoupající žlabu LINEAR+  KSL-1B 400/100 "ŽZ"</t>
  </si>
  <si>
    <t>ARB-12290153</t>
  </si>
  <si>
    <t>Koleno stoupající žlabu LINEAR+  KSL-1B 500/100 "ŽZ"</t>
  </si>
  <si>
    <t>ARB-12790103</t>
  </si>
  <si>
    <t>Víko kolena stoupajícího LINEAR+  VKSL-1B 100 "ŽZ"</t>
  </si>
  <si>
    <t>ARB-12790105</t>
  </si>
  <si>
    <t>Víko kolena stoupajícího LINEAR+  VKSL-1B 150 "ŽZ"</t>
  </si>
  <si>
    <t>ARB-12790106</t>
  </si>
  <si>
    <t>Víko kolena stoupajícího LINEAR+  VKSL-1B 200 "ŽZ"</t>
  </si>
  <si>
    <t>ARB-12790108</t>
  </si>
  <si>
    <t>Víko kolena stoupajícího LINEAR+  VKSL-1B 300 "ŽZ"</t>
  </si>
  <si>
    <t>ARB-12790109</t>
  </si>
  <si>
    <t>Víko kolena stoupajícího LINEAR+  VKSL-1B 400 "ŽZ"</t>
  </si>
  <si>
    <t>ARB-12790110</t>
  </si>
  <si>
    <t>Víko kolena stoupajícího LINEAR+  VKSL-1B 500 "ŽZ"</t>
  </si>
  <si>
    <t>ARB-12300101</t>
  </si>
  <si>
    <t>Koleno klesající žlabu LINEAR+  KKL-1B 50/50 "ŽZ"</t>
  </si>
  <si>
    <t>ARB-12300117</t>
  </si>
  <si>
    <t>Koleno klesající žlabu LINEAR+  KKL-1B 100/60 "ŽZ"</t>
  </si>
  <si>
    <t>ARB-12300119</t>
  </si>
  <si>
    <t>Koleno klesající žlabu LINEAR+  KKL-1B 150/60 "ŽZ"</t>
  </si>
  <si>
    <t>ARB-12300120</t>
  </si>
  <si>
    <t>Koleno klesající žlabu LINEAR+  KKL-1B 200/60 "ŽZ"</t>
  </si>
  <si>
    <t>ARB-12300122</t>
  </si>
  <si>
    <t>Koleno klesající žlabu LINEAR+  KKL-1B 300/60 "ŽZ"</t>
  </si>
  <si>
    <t>ARB-12300123</t>
  </si>
  <si>
    <t>Koleno klesající žlabu LINEAR+  KKL-1B 400/60 "ŽZ"</t>
  </si>
  <si>
    <t>ARB-12300124</t>
  </si>
  <si>
    <t>Koleno klesající žlabu LINEAR+  KKL-1B 500/60 "ŽZ"</t>
  </si>
  <si>
    <t>ARB-12300146</t>
  </si>
  <si>
    <t>Koleno klesající žlabu LINEAR+  KKL-1B 100/100 "ŽZ"</t>
  </si>
  <si>
    <t>ARB-12300148</t>
  </si>
  <si>
    <t>Koleno klesající žlabu LINEAR+  KKL-1B 150/100 "ŽZ"</t>
  </si>
  <si>
    <t>ARB-12300149</t>
  </si>
  <si>
    <t>Koleno klesající žlabu LINEAR+  KKL-1B 200/100 "ŽZ"</t>
  </si>
  <si>
    <t>ARB-12300151</t>
  </si>
  <si>
    <t>Koleno klesající žlabu LINEAR+  KKL-1B 300/100 "ŽZ"</t>
  </si>
  <si>
    <t>ARB-12300152</t>
  </si>
  <si>
    <t>Koleno klesající žlabu LINEAR+  KKL-1B 400/100 "ŽZ"</t>
  </si>
  <si>
    <t>ARB-12300153</t>
  </si>
  <si>
    <t>Koleno klesající žlabu LINEAR+  KKL-1B 500/100 "ŽZ"</t>
  </si>
  <si>
    <t>ARB-12800103</t>
  </si>
  <si>
    <t>Víko kolena klesajícího LINEAR+  VKKL-1B 100 "ŽZ"</t>
  </si>
  <si>
    <t>ARB-12800105</t>
  </si>
  <si>
    <t>Víko kolena klesajícího LINEAR+  VKKL-1B 150 "ŽZ"</t>
  </si>
  <si>
    <t>ARB-12800106</t>
  </si>
  <si>
    <t>Víko kolena klesajícího LINEAR+  VKKL-1B 200 "ŽZ"</t>
  </si>
  <si>
    <t>ARB-12800108</t>
  </si>
  <si>
    <t>Víko kolena klesajícího LINEAR+  VKKL-1B 300 "ŽZ"</t>
  </si>
  <si>
    <t>ARB-12800109</t>
  </si>
  <si>
    <t>Víko kolena klesajícího LINEAR+  VKKL-1B 400 "ŽZ"</t>
  </si>
  <si>
    <t>ARB-12800110</t>
  </si>
  <si>
    <t>Víko kolena klesajícího LINEAR+  VKKL-1B 500 "ŽZ"</t>
  </si>
  <si>
    <t>ARB-12310217</t>
  </si>
  <si>
    <t>T-kus žlabu LINEAR+  TL-1B (R100) 100/60 "ŽZ"</t>
  </si>
  <si>
    <t>ARB-12310219</t>
  </si>
  <si>
    <t>T-kus žlabu LINEAR+  TL-1B (R100) 150/60 "ŽZ"</t>
  </si>
  <si>
    <t>ARB-12310220</t>
  </si>
  <si>
    <t>T-kus žlabu LINEAR+  TL-1B (R100) 200/60 "ŽZ"</t>
  </si>
  <si>
    <t>ARB-12310222</t>
  </si>
  <si>
    <t>T-kus žlabu LINEAR+  TL-1B (R100) 300/60 "ŽZ"</t>
  </si>
  <si>
    <t>ARB-12310223</t>
  </si>
  <si>
    <t>T-kus žlabu LINEAR+  TL-1B (R100) 400/60 "ŽZ"</t>
  </si>
  <si>
    <t>ARB-12310224</t>
  </si>
  <si>
    <t>T-kus žlabu LINEAR+  TL-1B (R100) 500/60 "ŽZ"</t>
  </si>
  <si>
    <t>ARB-12310246</t>
  </si>
  <si>
    <t>T-kus žlabu LINEAR+  TL-1B (R100) 100/100 "ŽZ"</t>
  </si>
  <si>
    <t>ARB-12310248</t>
  </si>
  <si>
    <t>T-kus žlabu LINEAR+  TL-1B (R100) 150/100 "ŽZ"</t>
  </si>
  <si>
    <t>ARB-12310249</t>
  </si>
  <si>
    <t>T-kus žlabu LINEAR+  TL-1B (R100) 200/100 "ŽZ"</t>
  </si>
  <si>
    <t>ARB-12310251</t>
  </si>
  <si>
    <t>T-kus žlabu LINEAR+  TL-1B (R100) 300/100 "ŽZ"</t>
  </si>
  <si>
    <t>ARB-12310252</t>
  </si>
  <si>
    <t>T-kus žlabu LINEAR+  TL-1B (R100) 400/100 "ŽZ"</t>
  </si>
  <si>
    <t>ARB-12310253</t>
  </si>
  <si>
    <t>T-kus žlabu LINEAR+  TL-1B (R100) 500/100 "ŽZ"</t>
  </si>
  <si>
    <t>ARB-12810103</t>
  </si>
  <si>
    <t>Víko T-kusu LINEAR+  VTL-1B (R100) 100 "ŽZ"</t>
  </si>
  <si>
    <t>ARB-12810105</t>
  </si>
  <si>
    <t>Víko T-kusu LINEAR+  VTL-1B (R100) 150 "ŽZ"</t>
  </si>
  <si>
    <t>ARB-12810106</t>
  </si>
  <si>
    <t>Víko T-kusu LINEAR+  VTL-1B (R100) 200 "ŽZ"</t>
  </si>
  <si>
    <t>ARB-12810108</t>
  </si>
  <si>
    <t>Víko T-kusu LINEAR+  VTL-1B (R100) 300 "ŽZ"</t>
  </si>
  <si>
    <t>ARB-12810109</t>
  </si>
  <si>
    <t>Víko T-kusu LINEAR+  VTL-1B (R100) 400 "ŽZ"</t>
  </si>
  <si>
    <t>ARB-12810110</t>
  </si>
  <si>
    <t>Víko T-kusu LINEAR+  VTL-1B (R100) 500 "ŽZ"</t>
  </si>
  <si>
    <t>ARB-12330603</t>
  </si>
  <si>
    <t>T-kus LIGHT žlabu LINEAR+  TLL-1B (R100) 100/60 "ŽZ"</t>
  </si>
  <si>
    <t>ARB-12330605</t>
  </si>
  <si>
    <t>T-kus LIGHT žlabu LINEAR+  TLL-1B (R100) 150/60 "ŽZ"</t>
  </si>
  <si>
    <t>ARB-12330606</t>
  </si>
  <si>
    <t>T-kus LIGHT žlabu LINEAR+  TLL-1B (R100) 200/60 "ŽZ"</t>
  </si>
  <si>
    <t>ARB-12330608</t>
  </si>
  <si>
    <t>T-kus LIGHT žlabu LINEAR+  TLL-1B (R100) 300/60 "ŽZ"</t>
  </si>
  <si>
    <t>ARB-12330609</t>
  </si>
  <si>
    <t>T-kus LIGHT žlabu LINEAR+  TLL-1B (R100) 400/60 "ŽZ"</t>
  </si>
  <si>
    <t>ARB-12330610</t>
  </si>
  <si>
    <t>T-kus LIGHT žlabu LINEAR+  TLL-1B (R100) 500/60 "ŽZ"</t>
  </si>
  <si>
    <t>ARB-12331001</t>
  </si>
  <si>
    <t>T-kus LIGHT žlabu LINEAR+  TLL-1B (R100) 100/100 "ŽZ"</t>
  </si>
  <si>
    <t>ARB-12331003</t>
  </si>
  <si>
    <t>T-kus LIGHT žlabu LINEAR+  TLL-1B (R100) 150/100 "ŽZ"</t>
  </si>
  <si>
    <t>ARB-12331004</t>
  </si>
  <si>
    <t>T-kus LIGHT žlabu LINEAR+  TLL-1B (R100) 200/100 "ŽZ"</t>
  </si>
  <si>
    <t>ARB-12331006</t>
  </si>
  <si>
    <t>T-kus LIGHT žlabu LINEAR+  TLL-1B (R100) 300/100 "ŽZ"</t>
  </si>
  <si>
    <t>ARB-12331007</t>
  </si>
  <si>
    <t>T-kus LIGHT žlabu LINEAR+  TLL-1B (R100) 400/100 "ŽZ"</t>
  </si>
  <si>
    <t>ARB-12331008</t>
  </si>
  <si>
    <t>T-kus LIGHT žlabu LINEAR+  TLL-1B (R100) 500/100 "ŽZ"</t>
  </si>
  <si>
    <t>ARB-12830103</t>
  </si>
  <si>
    <t>Víko T-kusu LIGHT LINEAR+  VTLL-1B (R100) 100 "ŽZ"</t>
  </si>
  <si>
    <t>ARB-12830105</t>
  </si>
  <si>
    <t>Víko T-kusu LIGHT LINEAR+  VTLL-1B (R100) 150 "ŽZ"</t>
  </si>
  <si>
    <t>ARB-12830106</t>
  </si>
  <si>
    <t>Víko T-kusu LIGHT LINEAR+  VTLL-1B (R100) 200 "ŽZ"</t>
  </si>
  <si>
    <t>ARB-12830108</t>
  </si>
  <si>
    <t>Víko T-kusu LIGHT LINEAR+  VTLL-1B (R100) 300 "ŽZ"</t>
  </si>
  <si>
    <t>ARB-12830109</t>
  </si>
  <si>
    <t>Víko T-kusu LIGHT LINEAR+  VTLL-1B (R100) 400 "ŽZ"</t>
  </si>
  <si>
    <t>ARB-12830110</t>
  </si>
  <si>
    <t>Víko T-kusu LIGHT LINEAR+  VTLL-1B (R100) 500 "ŽZ"</t>
  </si>
  <si>
    <t>ARB-12475050</t>
  </si>
  <si>
    <t>Redukční/koncový díl žlabu LINEAR+  RL-1B 50x50 "ŽZ"</t>
  </si>
  <si>
    <t>ARB-12476050</t>
  </si>
  <si>
    <t>Redukční/koncový díl žlabu LINEAR+  RL-1B 50x60 "ŽZ"</t>
  </si>
  <si>
    <t>ARB-12476100</t>
  </si>
  <si>
    <t>Redukční/koncový díl žlabu LINEAR+  RL-1B 100x60 "ŽZ"</t>
  </si>
  <si>
    <t>ARB-12479050</t>
  </si>
  <si>
    <t>Redukční/koncový díl žlabu LINEAR+  RL-1B 50x100 "ŽZ"</t>
  </si>
  <si>
    <t>ARB-12479100</t>
  </si>
  <si>
    <t>Redukční/koncový díl žlabu LINEAR+  RL-1B 100x100 "ŽZ"</t>
  </si>
  <si>
    <t>ARB-12510133</t>
  </si>
  <si>
    <t>Držák středový žlabu LINEAR+  DSL-1B 100 "ŽZ"</t>
  </si>
  <si>
    <t>ARB-12510135</t>
  </si>
  <si>
    <t>Držák středový žlabu LINEAR+  DSL-1B 150 "ŽZ"</t>
  </si>
  <si>
    <t>ARB-12510136</t>
  </si>
  <si>
    <t>Držák středový žlabu LINEAR+  DSL-1B 200 "ŽZ"</t>
  </si>
  <si>
    <t>ARB-13510101</t>
  </si>
  <si>
    <t>Držák univerzální žlabu LINEAR+  DUL-B "A2"</t>
  </si>
  <si>
    <t>ARB-12510173</t>
  </si>
  <si>
    <t>Držák nástěnný stupačkový LINEAR+  DNL-B 100 "ŽZ"</t>
  </si>
  <si>
    <t>ARB-12510176</t>
  </si>
  <si>
    <t>Držák nástěnný stupačkový LINEAR+  DNL-B 200 "ŽZ"</t>
  </si>
  <si>
    <t>ARB-12510178</t>
  </si>
  <si>
    <t>Držák nástěnný stupačkový LINEAR+  DNL-B 300 "ŽZ"</t>
  </si>
  <si>
    <t>Držáky nástěnné žlabu LINEAR+</t>
  </si>
  <si>
    <t>ARB-12520103</t>
  </si>
  <si>
    <t>Nosník STANDARD NS-B 100 "ŽZ"</t>
  </si>
  <si>
    <t>ARB-12520105</t>
  </si>
  <si>
    <t>Nosník STANDARD NS-B 150 "ŽZ"</t>
  </si>
  <si>
    <t>ARB-12520106</t>
  </si>
  <si>
    <t>Nosník STANDARD NS-B 200 "ŽZ"</t>
  </si>
  <si>
    <t>ARB-12520108</t>
  </si>
  <si>
    <t>Nosník STANDARD NS-B 300 "ŽZ"</t>
  </si>
  <si>
    <t>ARB-12520109</t>
  </si>
  <si>
    <t>Nosník STANDARD NS-B 400 "ŽZ"</t>
  </si>
  <si>
    <t>ARB-12520110</t>
  </si>
  <si>
    <t>Nosník STANDARD NS-B 500 "ŽZ"</t>
  </si>
  <si>
    <t>ARB-12520111</t>
  </si>
  <si>
    <t>Nosník STANDARD NS-B 600 "ŽZ"</t>
  </si>
  <si>
    <t>ARB-12520174</t>
  </si>
  <si>
    <t>Držák nosníku úhlový DNU-B 400 "ŽZ"</t>
  </si>
  <si>
    <t>ARB-12520176</t>
  </si>
  <si>
    <t>Držák nosníku úhlový DNU-B 600 "ŽZ"</t>
  </si>
  <si>
    <t>ARB-12520306</t>
  </si>
  <si>
    <t>Nosník-C žlabu LINEAR+  NCL-B 100 "ŽZ"</t>
  </si>
  <si>
    <t>ARB-12520307</t>
  </si>
  <si>
    <t>Nosník-C žlabu LINEAR+  NCL-B 150 "ŽZ"</t>
  </si>
  <si>
    <t>ARB-12520308</t>
  </si>
  <si>
    <t>Nosník-C žlabu LINEAR+  NCL-B 200 "ŽZ"</t>
  </si>
  <si>
    <t>ARB-12520309</t>
  </si>
  <si>
    <t>Nosník-C žlabu LINEAR+  NCL-B 300 "ŽZ"</t>
  </si>
  <si>
    <t>ARB-12520390</t>
  </si>
  <si>
    <t>Rozpěrka C-nosníku LINEAR+  RCL-B "ŽZ"</t>
  </si>
  <si>
    <t>ARB-12530103</t>
  </si>
  <si>
    <t>Podpěra žlabu LINEAR+  PL-B 100 "ŽZ"</t>
  </si>
  <si>
    <t>ARB-12530105</t>
  </si>
  <si>
    <t>Podpěra žlabu LINEAR+  PL-B 150 "ŽZ"</t>
  </si>
  <si>
    <t>ARB-12530106</t>
  </si>
  <si>
    <t>Podpěra žlabu LINEAR+  PL-B 200 "ŽZ"</t>
  </si>
  <si>
    <t>ARB-12530108</t>
  </si>
  <si>
    <t>Podpěra žlabu LINEAR+  PL-B 300 "ŽZ"</t>
  </si>
  <si>
    <t>ARB-12530109</t>
  </si>
  <si>
    <t>Podpěra žlabu LINEAR+  PL-B 400 "ŽZ"</t>
  </si>
  <si>
    <t>ARB-12530110</t>
  </si>
  <si>
    <t>Podpěra žlabu LINEAR+  PL-B 500 "ŽZ"</t>
  </si>
  <si>
    <t>ARB-24710507</t>
  </si>
  <si>
    <t>ARB-24710607</t>
  </si>
  <si>
    <t>ARB-24710807</t>
  </si>
  <si>
    <t>ARB-24710908</t>
  </si>
  <si>
    <t>ARB-24711008</t>
  </si>
  <si>
    <t>ARB-24713007</t>
  </si>
  <si>
    <t>Kabelová přepážka POLAR  KPP-B 60 "SZ" L = 3.000 mm</t>
  </si>
  <si>
    <t>ARB-24713307</t>
  </si>
  <si>
    <t>Kabelová přepážka POLAR  KPP-B 100 "SZ" L = 3.000 mm</t>
  </si>
  <si>
    <t>ARB-11219901</t>
  </si>
  <si>
    <r>
      <t xml:space="preserve">Spojovací sada SSB - M8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</si>
  <si>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TEX 6ti hran 3,9 x 9,5 "GZ" pro fixaci kabelových vík </t>
    </r>
    <r>
      <rPr>
        <sz val="10"/>
        <rFont val="Calibri"/>
        <family val="2"/>
        <charset val="238"/>
        <scheme val="minor"/>
      </rPr>
      <t>(bal = 100 ks)</t>
    </r>
  </si>
  <si>
    <t>Kolena tvarovací vnitřní/vnější žebříku POLAR</t>
  </si>
  <si>
    <t>ARB-24529501</t>
  </si>
  <si>
    <t>Příchytka žebříku POLAR  PP-B "SZ"</t>
  </si>
  <si>
    <t>ARB-22710508</t>
  </si>
  <si>
    <t>ARB-22710608</t>
  </si>
  <si>
    <t>ARB-22710808</t>
  </si>
  <si>
    <t>ARB-22710910</t>
  </si>
  <si>
    <t>ARB-22711010</t>
  </si>
  <si>
    <t>ARB-22713007</t>
  </si>
  <si>
    <t>Kabelová přepážka POLAR  KPP-B 60 "ŽZ" L = 3.000 mm</t>
  </si>
  <si>
    <t>ARB-22713307</t>
  </si>
  <si>
    <t>Kabelová přepážka POLAR  KPP-B 100 "ŽZ" L = 3.000 mm</t>
  </si>
  <si>
    <t>ARB-22529001</t>
  </si>
  <si>
    <t>ARB-12219901</t>
  </si>
  <si>
    <r>
      <t xml:space="preserve">Spojovací sada SSB - M8 "GEOMET" </t>
    </r>
    <r>
      <rPr>
        <sz val="10"/>
        <rFont val="Calibri"/>
        <family val="2"/>
        <charset val="238"/>
        <scheme val="minor"/>
      </rPr>
      <t>(bal = 100 ks)</t>
    </r>
  </si>
  <si>
    <t>ARB-23212101</t>
  </si>
  <si>
    <t>ARB-22529501</t>
  </si>
  <si>
    <t>Příchytka žebříku POLAR  PP-B "ŽZ"</t>
  </si>
  <si>
    <t>Kabelové žebříky POLAR</t>
  </si>
  <si>
    <t>MZ/ŽZ</t>
  </si>
  <si>
    <t>"MZ"</t>
  </si>
  <si>
    <t>Magnelis ZM310</t>
  </si>
  <si>
    <t>ARB-14330501</t>
  </si>
  <si>
    <t>T-kus LIGHT žlabu LINEAR+  TLL-1B 50/50 "SZ"</t>
  </si>
  <si>
    <t>ARB-12330501</t>
  </si>
  <si>
    <t>T-kus LIGHT žlabu LINEAR+  TLL-1B  50/50 "ŽZ"</t>
  </si>
  <si>
    <t>ARB-17520103</t>
  </si>
  <si>
    <t>Nosník STANDARD NS-B 100 "MZ"</t>
  </si>
  <si>
    <t>ARB-17520106</t>
  </si>
  <si>
    <t>Nosník STANDARD NS-B 200 "MZ"</t>
  </si>
  <si>
    <t>ARB-17520108</t>
  </si>
  <si>
    <t>Nosník STANDARD NS-B 300 "MZ"</t>
  </si>
  <si>
    <t>ARB-17520110</t>
  </si>
  <si>
    <t>Nosník STANDARD NS-B 500 "MZ"</t>
  </si>
  <si>
    <t>ARB-17713206</t>
  </si>
  <si>
    <t>Kabelová přepážka LINEAR+  KPL-B 60 "MZ" L = 3.000 mm</t>
  </si>
  <si>
    <r>
      <t xml:space="preserve">Žlab LINEAR+  L1B-P-FI 100/60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</si>
  <si>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r>
      <t xml:space="preserve">Žlab LINEAR+  L1B-P-FI 200/60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</si>
  <si>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r>
      <t xml:space="preserve">Žlab LINEAR+  L1B-P-FI 300/60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</si>
  <si>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t>Žlaby LINEAR+  perforované, FI normové</t>
  </si>
  <si>
    <r>
      <t xml:space="preserve">Žlab LINEAR+  L1B-P-VR 200/100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</si>
  <si>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r>
      <t xml:space="preserve">Žlab LINEAR+  L1B-P-VR 300/100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</si>
  <si>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r>
      <t xml:space="preserve">Žlab LINEAR+  L1B-P-VR 500/100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</si>
  <si>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t>ARB-21520105</t>
  </si>
  <si>
    <t>Nosník ROBUSTNÍ NR-B 150 "GZ"</t>
  </si>
  <si>
    <t>ARB-21520106</t>
  </si>
  <si>
    <t>Nosník ROBUSTNÍ NR-B 200 "GZ"</t>
  </si>
  <si>
    <t>ARB-21520108</t>
  </si>
  <si>
    <t>Nosník ROBUSTNÍ NR-B 300 "GZ"</t>
  </si>
  <si>
    <t>ARB-21520109</t>
  </si>
  <si>
    <t>Nosník ROBUSTNÍ NR-B 400 "GZ"</t>
  </si>
  <si>
    <t>ARB-21520110</t>
  </si>
  <si>
    <t>Nosník ROBUSTNÍ NR-B 500 "GZ"</t>
  </si>
  <si>
    <t>ARB-21520111</t>
  </si>
  <si>
    <t>Nosník ROBUSTNÍ NR-B 600 "GZ"</t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</si>
  <si>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LINEAR+ a POLAR </t>
    </r>
    <r>
      <rPr>
        <b/>
        <sz val="10"/>
        <rFont val="Calibri"/>
        <family val="2"/>
        <charset val="238"/>
      </rPr>
      <t>zdarma</t>
    </r>
    <r>
      <rPr>
        <sz val="10"/>
        <rFont val="Calibri"/>
        <family val="2"/>
        <charset val="238"/>
      </rPr>
      <t xml:space="preserve"> po celé ČR </t>
    </r>
    <r>
      <rPr>
        <b/>
        <sz val="10"/>
        <rFont val="Calibri"/>
        <family val="2"/>
        <charset val="238"/>
      </rPr>
      <t>při hodnotě objednaného zboží nad 25.000,- Kč bez DPH.</t>
    </r>
  </si>
  <si>
    <t>ARB-14115210</t>
  </si>
  <si>
    <t>ARB-14115310</t>
  </si>
  <si>
    <t>ARB-14125210</t>
  </si>
  <si>
    <t>ARB-14125310</t>
  </si>
  <si>
    <t>ARB-12115210</t>
  </si>
  <si>
    <t>ARB-12115310</t>
  </si>
  <si>
    <t>ARB-12125210</t>
  </si>
  <si>
    <t>ARB-12125310</t>
  </si>
  <si>
    <t>Žlab LINEAR+  L1B-P(E) 400/60 "SZ" - perf. Economy L = 3.000 mm</t>
  </si>
  <si>
    <t>ARB-14112310</t>
  </si>
  <si>
    <t>Žlab LINEAR+  L1B-P(E) 500/60 "SZ" - perf. Economy L = 3.000 mm</t>
  </si>
  <si>
    <t>ARB-14112410</t>
  </si>
  <si>
    <t>Žlab LINEAR+  L1B-P(E) 400/100 "SZ" - perf. Economy L = 3.000 mm</t>
  </si>
  <si>
    <t>Žlab LINEAR+  L1B-P(E) 500/100 "SZ" - perf. Economy L = 3.000 mm</t>
  </si>
  <si>
    <t>Žlab LINEAR+  L1B-N(E) 400/60 "SZ" - neperf. Economy L = 3.000 mm</t>
  </si>
  <si>
    <t>ARB-14122310</t>
  </si>
  <si>
    <t>Žlab LINEAR+  L1B-N(E) 500/60 "SZ" - neperf. Economy L = 3.000 mm</t>
  </si>
  <si>
    <t>ARB-14122410</t>
  </si>
  <si>
    <t>Žlab LINEAR+  L1B-N(E) 400/100 "SZ" - neperf. Economy L = 3.000 mm</t>
  </si>
  <si>
    <t>Žlab LINEAR+  L1B-N(E) 500/100 "SZ" - neperf. Economy L = 3.000 mm</t>
  </si>
  <si>
    <t>Žlab LINEAR+  L1B-P(E) 400/60 "ŽZ" - perf. Economy  L = 3.000 mm</t>
  </si>
  <si>
    <t>ARB-12112310</t>
  </si>
  <si>
    <t>Žlab LINEAR+  L1B-P(E) 500/60 "ŽZ" - perf. Economy L = 3.000 mm</t>
  </si>
  <si>
    <t>ARB-12112410</t>
  </si>
  <si>
    <t>Žlab LINEAR+  L1B-P(E) 400/100 "ŽZ" - perf. Economy L = 3.000 mm</t>
  </si>
  <si>
    <t>Žlab LINEAR+  L1B-P 400/100 "ŽZ" - perf. L = 3.000 mm</t>
  </si>
  <si>
    <t>Žlab LINEAR+  L1B-P(E) 500/100 "ŽZ" - perf. Economy L = 3.000 mm</t>
  </si>
  <si>
    <t>Žlab LINEAR+  L1B-P 500/100 "ŽZ" - perf. L = 3.000 mm</t>
  </si>
  <si>
    <t>Žlab LINEAR+  L1B-N(E) 400/60 "ŽZ" - neperf. Economy L = 3.000 mm</t>
  </si>
  <si>
    <t>ARB-12122310</t>
  </si>
  <si>
    <t>Žlab LINEAR+  L1B-N(E) 500/60 "ŽZ" - neperf. Economy L = 3.000 mm</t>
  </si>
  <si>
    <t>ARB-12122410</t>
  </si>
  <si>
    <t>Žlab LINEAR+  L1B-N(E) 400/100 "ŽZ" - neperf. Economy L = 3.000 mm</t>
  </si>
  <si>
    <t>Žlab LINEAR+  L1B-N 400/100 "ŽZ" - neperf. L = 3.000 mm</t>
  </si>
  <si>
    <t>Žlab LINEAR+  L1B-N(E) 500/100 "ŽZ" - neperf. Economy L = 3.000 mm</t>
  </si>
  <si>
    <t>Žlab LINEAR+  L1B-N 500/100 "ŽZ" - neperf. L = 3.000 mm</t>
  </si>
  <si>
    <t>Platný od 1.9.2026</t>
  </si>
  <si>
    <r>
      <rPr>
        <sz val="10"/>
        <rFont val="Calibri"/>
        <family val="2"/>
        <charset val="238"/>
      </rPr>
      <t xml:space="preserve">Cena za dopravu systému </t>
    </r>
    <r>
      <rPr>
        <b/>
        <sz val="10"/>
        <rFont val="Calibri"/>
        <family val="2"/>
        <charset val="238"/>
      </rPr>
      <t>LINEAR + a POLAR</t>
    </r>
    <r>
      <rPr>
        <sz val="10"/>
        <rFont val="Calibri"/>
        <family val="2"/>
        <charset val="238"/>
      </rPr>
      <t xml:space="preserve"> je uvedena na</t>
    </r>
    <r>
      <rPr>
        <u/>
        <sz val="10"/>
        <color theme="10"/>
        <rFont val="Calibri"/>
        <family val="2"/>
        <charset val="238"/>
      </rPr>
      <t xml:space="preserve"> www.arkys.cz/cs/doprava</t>
    </r>
  </si>
  <si>
    <t>ARB-14111505</t>
  </si>
  <si>
    <t>Žlab LINEAR+  L1B-P 60/60 "SZ" - perf. L = 3.000 mm</t>
  </si>
  <si>
    <t>ARB-14121505</t>
  </si>
  <si>
    <t>Žlab LINEAR+  L1B-N 60/60 "SZ" - neperf. L = 3.000 mm</t>
  </si>
  <si>
    <t>ARB-14710205</t>
  </si>
  <si>
    <t>Víko žlabu LINEAR+  VL-1B 60 "SZ" L = 3.000 mm</t>
  </si>
  <si>
    <t>ARB-14220215</t>
  </si>
  <si>
    <t>Koleno žlabu LINEAR+  KL-1B 90° (R100) 60/60 "SZ"</t>
  </si>
  <si>
    <t>ARB-14720102</t>
  </si>
  <si>
    <t>Víko kolena LINEAR+  VKL-1B 90° (R100) 60 "SZ"</t>
  </si>
  <si>
    <t>ARB-14290115</t>
  </si>
  <si>
    <t>Koleno stoupající žlabu LINEAR+  KSL-1B 60/60 "SZ"</t>
  </si>
  <si>
    <t>ARB-14790102</t>
  </si>
  <si>
    <t>Víko kolena stoupajícího LINEAR+  VKSL-1B 60 "SZ"</t>
  </si>
  <si>
    <t>ARB-14300115</t>
  </si>
  <si>
    <t>Koleno klesající žlabu LINEAR+  KKL-1B 60/60 "SZ"</t>
  </si>
  <si>
    <t>ARB-14800102</t>
  </si>
  <si>
    <t>Víko kolena klesajícího LINEAR+  VKKL-1B 60 "SZ"</t>
  </si>
  <si>
    <t>ARB-14330602</t>
  </si>
  <si>
    <t>T-kus LIGHT žlabu LINEAR+  TLL-1B (R100) 60/60 "SZ"</t>
  </si>
  <si>
    <t>ARB-14830102</t>
  </si>
  <si>
    <t>Víko T-kusu LIGHT LINEAR+  VTLL-1B (R100) 60 "SZ"</t>
  </si>
  <si>
    <t>ARB-14476040</t>
  </si>
  <si>
    <t>Redukční/koncový díl žlabu LINEAR+  RL-1B 40x60 "SZ"</t>
  </si>
  <si>
    <t>ARB-14476060</t>
  </si>
  <si>
    <t>Redukční/koncový díl žlabu LINEAR+  RL-1B 60x60 "SZ"</t>
  </si>
  <si>
    <t>Nosníková vzpěra POLAR  NVP-B "ŽZ" L = 450mm</t>
  </si>
  <si>
    <t>ARB-14960204</t>
  </si>
  <si>
    <t>Ochranná krytka OKB 4</t>
  </si>
  <si>
    <t>ARB-17111506</t>
  </si>
  <si>
    <t>Žlab LINEAR+  L1B-P 60/60 "MZ" - perf.  L = 3.000mm</t>
  </si>
  <si>
    <t>ARB-17131706</t>
  </si>
  <si>
    <t>Žlab LINEAR+  L2B-P 100/60 "MZ" - perf. L = 3.000 mm</t>
  </si>
  <si>
    <t>ARB-17131906</t>
  </si>
  <si>
    <t>Žlab LINEAR+  L2B-P 150/60 "MZ" - perf. L = 3.000 mm</t>
  </si>
  <si>
    <t>ARB-17132006</t>
  </si>
  <si>
    <t>Žlab LINEAR+  L2B-P 200/60 "MZ" - perf. L = 3.000 mm</t>
  </si>
  <si>
    <t>ARB-17132206</t>
  </si>
  <si>
    <t>Žlab LINEAR+  L2B-P 300/60 "MZ" - perf. L = 3.000 mm</t>
  </si>
  <si>
    <t>ARB-17132308</t>
  </si>
  <si>
    <t>Žlab LINEAR+  L2B-P 400/60 "MZ" - perf. L = 3.000 mm</t>
  </si>
  <si>
    <t>ARB-17132408</t>
  </si>
  <si>
    <t>Žlab LINEAR+  L2B-P 500/60 "MZ" - perf. L = 3.000 mm</t>
  </si>
  <si>
    <t>ARB-17134606</t>
  </si>
  <si>
    <t>Žlab LINEAR+  L2B-P 100/100 "MZ" - perf. L = 3.000 mm</t>
  </si>
  <si>
    <t>ARB-17134806</t>
  </si>
  <si>
    <t>Žlab LINEAR+  L2B-P 150/100 "MZ" - perf. L = 3.000 mm</t>
  </si>
  <si>
    <t>ARB-17134906</t>
  </si>
  <si>
    <t>Žlab LINEAR+  L2B-P 200/100 "MZ" - perf. L = 3.000 mm</t>
  </si>
  <si>
    <t>ARB-17135106</t>
  </si>
  <si>
    <t>Žlab LINEAR+  L2B-P 300/100 "MZ" - perf. L = 3.000 mm</t>
  </si>
  <si>
    <t>ARB-17135208</t>
  </si>
  <si>
    <t>Žlab LINEAR+  L2B-P 400/100 "MZ" - perf. L = 3.000 mm</t>
  </si>
  <si>
    <t>ARB-17135308</t>
  </si>
  <si>
    <t>Žlab LINEAR+  L2B-P 500/100 "MZ" - perf. L = 3.000 mm</t>
  </si>
  <si>
    <t>ARB-17121506</t>
  </si>
  <si>
    <t>Žlab LINEAR+  L1B-N 60/60 "MZ" - neperf.  L = 3.000mm</t>
  </si>
  <si>
    <t>ARB-17141706</t>
  </si>
  <si>
    <t>Žlab LINEAR+  L2B-N 100/60 "MZ" - neperf. L = 3.000 mm</t>
  </si>
  <si>
    <t>ARB-17141906</t>
  </si>
  <si>
    <t>Žlab LINEAR+  L2B-N 150/60 "MZ" - neperf. L = 3.000 mm</t>
  </si>
  <si>
    <t>ARB-17142006</t>
  </si>
  <si>
    <t>Žlab LINEAR+  L2B-N 200/60 "MZ" - neperf. L = 3.000 mm</t>
  </si>
  <si>
    <t>ARB-17142206</t>
  </si>
  <si>
    <t>Žlab LINEAR+  L2B-N 300/60 "MZ" - neperf. L = 3.000 mm</t>
  </si>
  <si>
    <t>ARB-17142308</t>
  </si>
  <si>
    <t>Žlab LINEAR+  L2B-N 400/60 "MZ" - neperf. L = 3.000 mm</t>
  </si>
  <si>
    <t>ARB-17142408</t>
  </si>
  <si>
    <t>Žlab LINEAR+  L2B-N 500/60 "MZ" - neperf. L = 3.000 mm</t>
  </si>
  <si>
    <t>ARB-17144606</t>
  </si>
  <si>
    <t>Žlab LINEAR+  L2B-N 100/100 "MZ" - neperf. L = 3.000 mm</t>
  </si>
  <si>
    <t>ARB-17144806</t>
  </si>
  <si>
    <t>Žlab LINEAR+  L2B-N 150/100 "MZ" - neperf. L = 3.000 mm</t>
  </si>
  <si>
    <t>ARB-17144906</t>
  </si>
  <si>
    <t>Žlab LINEAR+  L2B-N 200/100 "MZ" - neperf. L = 3.000 mm</t>
  </si>
  <si>
    <t>ARB-17145106</t>
  </si>
  <si>
    <t>Žlab LINEAR+  L2B-N 300/100 "MZ" - neperf. L = 3.000 mm</t>
  </si>
  <si>
    <t>ARB-17145208</t>
  </si>
  <si>
    <t>Žlab LINEAR+  L2B-N 400/100 "MZ" - neperf. L = 3.000 mm</t>
  </si>
  <si>
    <t>ARB-17145308</t>
  </si>
  <si>
    <t>Žlab LINEAR+  L2B-N 500/100 "MZ" - neperf. L = 3.000 mm</t>
  </si>
  <si>
    <t>ARB-17710206</t>
  </si>
  <si>
    <t>Víko žlabu LINEAR+  VL-1B 60 "MZ"  L = 3.000mm</t>
  </si>
  <si>
    <t>ARB-17712306</t>
  </si>
  <si>
    <t>Víko žlabu LINEAR+  VL-2B 100 "MZ" L = 3.000 mm</t>
  </si>
  <si>
    <t>ARB-17712506</t>
  </si>
  <si>
    <t>Víko žlabu LINEAR+  VL-2B 150 "MZ" L = 3.000 mm</t>
  </si>
  <si>
    <t>ARB-17712606</t>
  </si>
  <si>
    <t>Víko žlabu LINEAR+  VL-2B 200 "MZ" L = 3.000 mm</t>
  </si>
  <si>
    <t>ARB-17712806</t>
  </si>
  <si>
    <t>Víko žlabu LINEAR+  VL-2B 300 "MZ" L = 3.000 mm</t>
  </si>
  <si>
    <t>ARB-17712908</t>
  </si>
  <si>
    <t>Víko žlabu LINEAR+  VL-2B 400 "MZ" L = 3.000 mm</t>
  </si>
  <si>
    <t>ARB-17713008</t>
  </si>
  <si>
    <t>Víko žlabu LINEAR+  VL-2B 500 "MZ" L = 3.000 mm</t>
  </si>
  <si>
    <t>ARB-17713406</t>
  </si>
  <si>
    <t>Kabelová přepážka LINEAR+  KPL-B 100 "MZ" L = 3.000 mm</t>
  </si>
  <si>
    <t>ARB-17213006</t>
  </si>
  <si>
    <t>Spojka žlabu LINEAR+  SL-2B 60 "MZ"</t>
  </si>
  <si>
    <t>ARB-17213010</t>
  </si>
  <si>
    <t>Spojka žlabu LINEAR+  SL-2B 100 "MZ"</t>
  </si>
  <si>
    <t>ARB-17213040</t>
  </si>
  <si>
    <t>Spojka doplňková žlabu LINEAR+  SDL-2B "MZ"</t>
  </si>
  <si>
    <t>ARB-17213106</t>
  </si>
  <si>
    <t>Spojka kloubová žlabu LINEAR+  SKL-2B 60 "MZ"</t>
  </si>
  <si>
    <t>ARB-17213110</t>
  </si>
  <si>
    <t>Spojka kloubová žlabu LINEAR+  SKL-2B 100 "MZ"</t>
  </si>
  <si>
    <t>ARB-17213306</t>
  </si>
  <si>
    <t>Spojka tvarovací žlabu LINEAR+  STL-2B 60 "MZ"</t>
  </si>
  <si>
    <t>ARB-17213310</t>
  </si>
  <si>
    <t>Spojka tvarovací žlabu LINEAR+  STL-2B 100 "MZ"</t>
  </si>
  <si>
    <t>ARB-17214006</t>
  </si>
  <si>
    <t>Spojka univerzální žlabu LINEAR+  SUL-2B 60 "MZ"</t>
  </si>
  <si>
    <t>ARB-17214010</t>
  </si>
  <si>
    <t>Spojka univerzální žlabu LINEAR+  SUL-2B 100 "MZ"</t>
  </si>
  <si>
    <t>ARB-13214121</t>
  </si>
  <si>
    <t>Spojka víka žlabu LINEAR+  SVL-2B 100/60 "A2"</t>
  </si>
  <si>
    <t>ARB-13214122</t>
  </si>
  <si>
    <t>Spojka víka žlabu LINEAR+  SVL-2B 150-500/60 "A2"</t>
  </si>
  <si>
    <t>ARB-13214141</t>
  </si>
  <si>
    <t>Spojka víka žlabu LINEAR+  SVL-2B 100/100 "A2"</t>
  </si>
  <si>
    <t>ARB-13214142</t>
  </si>
  <si>
    <t>Spojka víka žlabu LINEAR+  SVL-2B 150-500/100 "A2"</t>
  </si>
  <si>
    <t>ARB-17220215</t>
  </si>
  <si>
    <t>Koleno žlabu LINEAR+  KL-1B 90° (R100) 60/60 "MZ"</t>
  </si>
  <si>
    <t>ARB-17220417</t>
  </si>
  <si>
    <t>Koleno žlabu LINEAR+  KL-2B 90° (R100) 100/60 "MZ"</t>
  </si>
  <si>
    <t>ARB-17220419</t>
  </si>
  <si>
    <t>Koleno žlabu LINEAR+  KL-2B 90° (R100) 150/60 "MZ"</t>
  </si>
  <si>
    <t>ARB-17220420</t>
  </si>
  <si>
    <t>Koleno žlabu LINEAR+  KL-2B 90° (R100) 200/60 "MZ"</t>
  </si>
  <si>
    <t>ARB-17220422</t>
  </si>
  <si>
    <t>Koleno žlabu LINEAR+  KL-2B 90° (R100) 300/60 "MZ"</t>
  </si>
  <si>
    <t>ARB-17220423</t>
  </si>
  <si>
    <t>Koleno žlabu LINEAR+  KL-2B 90° (R100) 400/60 "MZ"</t>
  </si>
  <si>
    <t>ARB-17220424</t>
  </si>
  <si>
    <t>Koleno žlabu LINEAR+  KL-2B 90° (R100) 500/60 "MZ"</t>
  </si>
  <si>
    <t>ARB-17220446</t>
  </si>
  <si>
    <t>Koleno žlabu LINEAR+  KL-2B 90° (R100) 100/100 "MZ"</t>
  </si>
  <si>
    <t>ARB-17220448</t>
  </si>
  <si>
    <t>Koleno žlabu LINEAR+  KL-2B 90° (R100) 150/100 "MZ"</t>
  </si>
  <si>
    <t>ARB-17220449</t>
  </si>
  <si>
    <t>Koleno žlabu LINEAR+  KL-2B 90° (R100) 200/100 "MZ"</t>
  </si>
  <si>
    <t>ARB-17220451</t>
  </si>
  <si>
    <t>Koleno žlabu LINEAR+  KL-2B 90° (R100) 300/100 "MZ"</t>
  </si>
  <si>
    <t>ARB-17220452</t>
  </si>
  <si>
    <t>Koleno žlabu LINEAR+  KL-2B 90° (R100) 400/100 "MZ"</t>
  </si>
  <si>
    <t>ARB-17220453</t>
  </si>
  <si>
    <t>Koleno žlabu LINEAR+  KL-2B 90° (R100) 500/100 "MZ"</t>
  </si>
  <si>
    <t>ARB-17790102</t>
  </si>
  <si>
    <t>Víko kolena stoupajícího LINEAR+  VKSL-1B 60 "MZ"</t>
  </si>
  <si>
    <t>ARB-17790403</t>
  </si>
  <si>
    <t>Víko kolena stoupajícího LINEAR+  VKSL-2B 100 "MZ"</t>
  </si>
  <si>
    <t>ARB-17790405</t>
  </si>
  <si>
    <t>Víko kolena stoupajícího LINEAR+  VKSL-2B 150 "MZ"</t>
  </si>
  <si>
    <t>ARB-17790406</t>
  </si>
  <si>
    <t>Víko kolena stoupajícího LINEAR+  VKSL-2B 200 "MZ"</t>
  </si>
  <si>
    <t>ARB-17790408</t>
  </si>
  <si>
    <t>Víko kolena stoupajícího LINEAR+  VKSL-2B 300 "MZ"</t>
  </si>
  <si>
    <t>ARB-17790409</t>
  </si>
  <si>
    <t>Víko kolena stoupajícího LINEAR+  VKSL-2B 400 "MZ"</t>
  </si>
  <si>
    <t>ARB-17790410</t>
  </si>
  <si>
    <t>Víko kolena stoupajícího LINEAR+  VKSL-2B 500 "MZ"</t>
  </si>
  <si>
    <t>ARB-17720102</t>
  </si>
  <si>
    <t>Víko kolena LINEAR+  VKL-1B 90° (R100) 60 "MZ"</t>
  </si>
  <si>
    <t>ARB-17720403</t>
  </si>
  <si>
    <t>Víko kolena LINEAR+  VKL-2B 90° (R100) 100 "MZ"</t>
  </si>
  <si>
    <t>ARB-17720405</t>
  </si>
  <si>
    <t>Víko kolena LINEAR+  VKL-2B 90° (R100) 150 "MZ"</t>
  </si>
  <si>
    <t>ARB-17720406</t>
  </si>
  <si>
    <t>Víko kolena LINEAR+  VKL-2B 90° (R100) 200 "MZ"</t>
  </si>
  <si>
    <t>ARB-17720408</t>
  </si>
  <si>
    <t>Víko kolena LINEAR+  VKL-2B 90° (R100) 300 "MZ"</t>
  </si>
  <si>
    <t>ARB-17720409</t>
  </si>
  <si>
    <t>Víko kolena LINEAR+  VKL-2B 90° (R100) 400 "MZ"</t>
  </si>
  <si>
    <t>ARB-17720410</t>
  </si>
  <si>
    <t>Víko kolena LINEAR+  VKL-2B 90° (R100) 500 "MZ"</t>
  </si>
  <si>
    <t>ARB-17290115</t>
  </si>
  <si>
    <t>Koleno stoupající žlabu LINEAR+  KSL-1B 60/60 "MZ"</t>
  </si>
  <si>
    <t>ARB-17290417</t>
  </si>
  <si>
    <t>Koleno stoupající žlabu LINEAR+  KSL-2B 100/60 "MZ"</t>
  </si>
  <si>
    <t>ARB-17290419</t>
  </si>
  <si>
    <t>Koleno stoupající žlabu LINEAR+  KSL-2B 150/60 "MZ"</t>
  </si>
  <si>
    <t>ARB-17290420</t>
  </si>
  <si>
    <t>Koleno stoupající žlabu LINEAR+  KSL-2B 200/60 "MZ"</t>
  </si>
  <si>
    <t>ARB-17290422</t>
  </si>
  <si>
    <t>Koleno stoupající žlabu LINEAR+  KSL-2B 300/60 "MZ"</t>
  </si>
  <si>
    <t>ARB-17290423</t>
  </si>
  <si>
    <t>Koleno stoupající žlabu LINEAR+  KSL-2B 400/60 "MZ"</t>
  </si>
  <si>
    <t>ARB-17290424</t>
  </si>
  <si>
    <t>Koleno stoupající žlabu LINEAR+  KSL-2B 500/60 "MZ"</t>
  </si>
  <si>
    <t>ARB-17290446</t>
  </si>
  <si>
    <t>Koleno stoupající žlabu LINEAR+  KSL-2B 100/100 "MZ"</t>
  </si>
  <si>
    <t>ARB-17290448</t>
  </si>
  <si>
    <t>Koleno stoupající žlabu LINEAR+  KSL-2B 150/100 "MZ"</t>
  </si>
  <si>
    <t>ARB-17290449</t>
  </si>
  <si>
    <t>Koleno stoupající žlabu LINEAR+  KSL-2B 200/100 "MZ"</t>
  </si>
  <si>
    <t>ARB-17290451</t>
  </si>
  <si>
    <t>Koleno stoupající žlabu LINEAR+  KSL-2B 300/100 "MZ"</t>
  </si>
  <si>
    <t>ARB-17290452</t>
  </si>
  <si>
    <t>Koleno stoupající žlabu LINEAR+  KSL-2B 400/100 "MZ"</t>
  </si>
  <si>
    <t>ARB-17290453</t>
  </si>
  <si>
    <t>Koleno stoupající žlabu LINEAR+  KSL-2B 500/100 "MZ"</t>
  </si>
  <si>
    <t>ARB-17300115</t>
  </si>
  <si>
    <t>Koleno klesající žlabu LINEAR+  KKL-1B 60/60 "MZ"</t>
  </si>
  <si>
    <t>ARB-17300417</t>
  </si>
  <si>
    <t>Koleno klesající žlabu LINEAR+  KKL-2B 100/60 "MZ"</t>
  </si>
  <si>
    <t>ARB-17300419</t>
  </si>
  <si>
    <t>Koleno klesající žlabu LINEAR+  KKL-2B 150/60 "MZ"</t>
  </si>
  <si>
    <t>ARB-17300420</t>
  </si>
  <si>
    <t>Koleno klesající žlabu LINEAR+  KKL-2B 200/60 "MZ"</t>
  </si>
  <si>
    <t>ARB-17300422</t>
  </si>
  <si>
    <t>Koleno klesající žlabu LINEAR+  KKL-2B 300/60 "MZ"</t>
  </si>
  <si>
    <t>ARB-17300423</t>
  </si>
  <si>
    <t>Koleno klesající žlabu LINEAR+  KKL-2B 400/60 "MZ"</t>
  </si>
  <si>
    <t>ARB-17300424</t>
  </si>
  <si>
    <t>Koleno klesající žlabu LINEAR+  KKL-2B 500/60 "MZ"</t>
  </si>
  <si>
    <t>ARB-17300446</t>
  </si>
  <si>
    <t>Koleno klesající žlabu LINEAR+  KKL-2B 100/100 "MZ"</t>
  </si>
  <si>
    <t>ARB-17300448</t>
  </si>
  <si>
    <t>Koleno klesající žlabu LINEAR+  KKL-2B 150/100 "MZ"</t>
  </si>
  <si>
    <t>ARB-17300449</t>
  </si>
  <si>
    <t>Koleno klesající žlabu LINEAR+  KKL-2B 200/100 "MZ"</t>
  </si>
  <si>
    <t>ARB-17300451</t>
  </si>
  <si>
    <t>Koleno klesající žlabu LINEAR+  KKL-2B 300/100 "MZ"</t>
  </si>
  <si>
    <t>ARB-17300452</t>
  </si>
  <si>
    <t>Koleno klesající žlabu LINEAR+  KKL-2B 400/100 "MZ"</t>
  </si>
  <si>
    <t>ARB-17300453</t>
  </si>
  <si>
    <t>Koleno klesající žlabu LINEAR+  KKL-2B 500/100 "MZ"</t>
  </si>
  <si>
    <t>ARB-17800102</t>
  </si>
  <si>
    <t>Víko kolena klesajícího LINEAR+  VKKL-1B 60 "MZ"</t>
  </si>
  <si>
    <t>ARB-17800403</t>
  </si>
  <si>
    <t>Víko kolena klesajícího LINEAR+  VKKL-2B 100 "MZ"</t>
  </si>
  <si>
    <t>ARB-17800405</t>
  </si>
  <si>
    <t>Víko kolena klesajícího LINEAR+  VKKL-2B 150 "MZ"</t>
  </si>
  <si>
    <t>ARB-17800406</t>
  </si>
  <si>
    <t>Víko kolena klesajícího LINEAR+  VKKL-2B 200 "MZ"</t>
  </si>
  <si>
    <t>ARB-17800408</t>
  </si>
  <si>
    <t>Víko kolena klesajícího LINEAR+  VKKL-2B 300 "MZ"</t>
  </si>
  <si>
    <t>ARB-17800409</t>
  </si>
  <si>
    <t>Víko kolena klesajícího LINEAR+  VKKL-2B 400 "MZ"</t>
  </si>
  <si>
    <t>ARB-17800410</t>
  </si>
  <si>
    <t>Víko kolena klesajícího LINEAR+  VKKL-2B 500 "MZ"</t>
  </si>
  <si>
    <t>ARB-17810503</t>
  </si>
  <si>
    <t>Víko T-kusu LINEAR+  VTL-2B (R100) 100 "MZ"</t>
  </si>
  <si>
    <t>ARB-17810505</t>
  </si>
  <si>
    <t>Víko T-kusu LINEAR+  VTL-2B (R100) 150 "MZ"</t>
  </si>
  <si>
    <t>ARB-17810506</t>
  </si>
  <si>
    <t>Víko T-kusu LINEAR+  VTL-2B (R100) 200 "MZ"</t>
  </si>
  <si>
    <t>ARB-17810508</t>
  </si>
  <si>
    <t>Víko T-kusu LINEAR+  VTL-2B (R100) 300 "MZ"</t>
  </si>
  <si>
    <t>ARB-17810509</t>
  </si>
  <si>
    <t>Víko T-kusu LINEAR+  VTL-2B (R100) 400 "MZ"</t>
  </si>
  <si>
    <t>ARB-17810510</t>
  </si>
  <si>
    <t>Víko T-kusu LINEAR+  VTL-2B (R100) 500 "MZ"</t>
  </si>
  <si>
    <t>ARB-17830102</t>
  </si>
  <si>
    <t>Víko T-kusu LIGHT LINEAR+  VTLL-1B (R100) 60 "MZ"</t>
  </si>
  <si>
    <t>ARB-17830703</t>
  </si>
  <si>
    <t>Víko T-kusu LIGHT LINEAR+  VTLL-2B (R100) 100 "MZ"</t>
  </si>
  <si>
    <t>ARB-17830705</t>
  </si>
  <si>
    <t>Víko T-kusu LIGHT LINEAR+  VTLL-2B (R100) 150 "MZ"</t>
  </si>
  <si>
    <t>ARB-17830706</t>
  </si>
  <si>
    <t>Víko T-kusu LIGHT LINEAR+  VTLL-2B (R100) 200 "MZ"</t>
  </si>
  <si>
    <t>ARB-17830708</t>
  </si>
  <si>
    <t>Víko T-kusu LIGHT LINEAR+  VTLL-2B (R100) 300 "MZ"</t>
  </si>
  <si>
    <t>ARB-17830709</t>
  </si>
  <si>
    <t>Víko T-kusu LIGHT LINEAR+  VTLL-2B (R100) 400 "MZ"</t>
  </si>
  <si>
    <t>ARB-17830710</t>
  </si>
  <si>
    <t>Víko T-kusu LIGHT LINEAR+  VTLL-2B (R100) 500 "MZ"</t>
  </si>
  <si>
    <t>ARB-17310517</t>
  </si>
  <si>
    <t>T-kus žlabu LINEAR+  TL-2B (R100) 100/60 "MZ"</t>
  </si>
  <si>
    <t>ARB-17310519</t>
  </si>
  <si>
    <t>T-kus žlabu LINEAR+  TL-2B (R100) 150/60 "MZ"</t>
  </si>
  <si>
    <t>ARB-17310520</t>
  </si>
  <si>
    <t>T-kus žlabu LINEAR+  TL-2B (R100) 200/60 "MZ"</t>
  </si>
  <si>
    <t>ARB-17310522</t>
  </si>
  <si>
    <t>T-kus žlabu LINEAR+  TL-2B (R100) 300/60 "MZ"</t>
  </si>
  <si>
    <t>ARB-17310523</t>
  </si>
  <si>
    <t>T-kus žlabu LINEAR+  TL-2B (R100) 400/60 "MZ"</t>
  </si>
  <si>
    <t>ARB-17310524</t>
  </si>
  <si>
    <t>T-kus žlabu LINEAR+  TL-2B (R100) 500/60 "MZ"</t>
  </si>
  <si>
    <t>ARB-17310546</t>
  </si>
  <si>
    <t>T-kus žlabu LINEAR+  TL-2B (R100) 100/100 "MZ"</t>
  </si>
  <si>
    <t>ARB-17310548</t>
  </si>
  <si>
    <t>T-kus žlabu LINEAR+  TL-2B (R100) 150/100 "MZ"</t>
  </si>
  <si>
    <t>ARB-17310549</t>
  </si>
  <si>
    <t>T-kus žlabu LINEAR+  TL-2B (R100) 200/100 "MZ"</t>
  </si>
  <si>
    <t>ARB-17310551</t>
  </si>
  <si>
    <t>T-kus žlabu LINEAR+  TL-2B (R100) 300/100 "MZ"</t>
  </si>
  <si>
    <t>ARB-17310552</t>
  </si>
  <si>
    <t>T-kus žlabu LINEAR+  TL-2B (R100) 400/100 "MZ"</t>
  </si>
  <si>
    <t>ARB-17310553</t>
  </si>
  <si>
    <t>T-kus žlabu LINEAR+  TL-2B (R100) 500/100 "MZ"</t>
  </si>
  <si>
    <t>ARB-17330602</t>
  </si>
  <si>
    <t>T-kus LIGHT žlabu LINEAR+  TLL-1B (R100) 60/60 "MZ"</t>
  </si>
  <si>
    <t>ARB-17330717</t>
  </si>
  <si>
    <t>T-kus LIGHT žlabu LINEAR+  TLL-2B (R100) 100/60 "MZ"</t>
  </si>
  <si>
    <t>ARB-17330719</t>
  </si>
  <si>
    <t>T-kus LIGHT žlabu LINEAR+  TLL-2B (R100) 150/60 "MZ"</t>
  </si>
  <si>
    <t>ARB-17330720</t>
  </si>
  <si>
    <t>T-kus LIGHT žlabu LINEAR+  TLL-2B (R100) 200/60 "MZ"</t>
  </si>
  <si>
    <t>ARB-17330722</t>
  </si>
  <si>
    <t>T-kus LIGHT žlabu LINEAR+  TLL-2B (R100) 300/60 "MZ"</t>
  </si>
  <si>
    <t>ARB-17330723</t>
  </si>
  <si>
    <t>T-kus LIGHT žlabu LINEAR+  TLL-2B (R100) 400/60 "MZ"</t>
  </si>
  <si>
    <t>ARB-17330724</t>
  </si>
  <si>
    <t>T-kus LIGHT žlabu LINEAR+  TLL-2B (R100) 500/60 "MZ"</t>
  </si>
  <si>
    <t>ARB-17330746</t>
  </si>
  <si>
    <t>T-kus LIGHT žlabu LINEAR+  TLL-2B (R100) 100/100 "MZ"</t>
  </si>
  <si>
    <t>ARB-17330748</t>
  </si>
  <si>
    <t>T-kus LIGHT žlabu LINEAR+  TLL-2B (R100) 150/100 "MZ"</t>
  </si>
  <si>
    <t>ARB-17330749</t>
  </si>
  <si>
    <t>T-kus LIGHT žlabu LINEAR+  TLL-2B (R100) 200/100 "MZ"</t>
  </si>
  <si>
    <t>ARB-17330751</t>
  </si>
  <si>
    <t>T-kus LIGHT žlabu LINEAR+  TLL-2B (R100) 300/100 "MZ"</t>
  </si>
  <si>
    <t>ARB-17330752</t>
  </si>
  <si>
    <t>T-kus LIGHT žlabu LINEAR+  TLL-2B (R100) 400/100 "MZ"</t>
  </si>
  <si>
    <t>ARB-17330753</t>
  </si>
  <si>
    <t>T-kus LIGHT žlabu LINEAR+  TLL-2B (R100) 500/100 "MZ"</t>
  </si>
  <si>
    <t>ARB-17520105</t>
  </si>
  <si>
    <t>Nosník STANDARD NS-B 150 "MZ"</t>
  </si>
  <si>
    <t>ARB-17520109</t>
  </si>
  <si>
    <t>Nosník STANDARD NS-B 400 "MZ"</t>
  </si>
  <si>
    <t>ARB-24131930</t>
  </si>
  <si>
    <t>Kabelový žebřík POLAR  P2B 150/60-300 "SZ" s int. spojkou L = 3.000 mm</t>
  </si>
  <si>
    <t>ARB-24132030</t>
  </si>
  <si>
    <t>Kabelový žebřík POLAR  P2B 200/60-300 "SZ" s int. spojkou L = 3.000 mm</t>
  </si>
  <si>
    <t>ARB-24132230</t>
  </si>
  <si>
    <t>Kabelový žebřík POLAR  P2B 300/60-300 "SZ" s int. spojkou L = 3.000 mm</t>
  </si>
  <si>
    <t>ARB-24132330</t>
  </si>
  <si>
    <t>Kabelový žebřík POLAR  P2B 400/60-300 "SZ" s int. spojkou L = 3.000 mm</t>
  </si>
  <si>
    <t>ARB-24132430</t>
  </si>
  <si>
    <t>Kabelový žebřík POLAR  P2B 500/60-300 "SZ" s int. spojkou L = 3.000 mm</t>
  </si>
  <si>
    <t>ARB-24134830</t>
  </si>
  <si>
    <t>Kabelový žebřík POLAR  P2B 150/100-300 "SZ" s int. spojkou L = 3.000 mm</t>
  </si>
  <si>
    <t>ARB-24134930</t>
  </si>
  <si>
    <t>Kabelový žebřík POLAR  P2B 200/100-300 "SZ" s int. spojkou L = 3.000 mm</t>
  </si>
  <si>
    <t>ARB-24135130</t>
  </si>
  <si>
    <t>Kabelový žebřík POLAR  P2B 300/100-300 "SZ" s int. spojkou L = 3.000 mm</t>
  </si>
  <si>
    <t>ARB-24135230</t>
  </si>
  <si>
    <t>Kabelový žebřík POLAR  P2B 400/100-300 "SZ" s int. spojkou L = 3.000 mm</t>
  </si>
  <si>
    <t>ARB-24135330</t>
  </si>
  <si>
    <t>Kabelový žebřík POLAR  P2B 500/100-300 "SZ" s int. spojkou L = 3.000 mm</t>
  </si>
  <si>
    <t>ARB-24132015</t>
  </si>
  <si>
    <r>
      <t>Kabelový žebřík POLAR  P2B-FI 200/60-150 "SZ"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</si>
  <si>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ARB-24132215</t>
  </si>
  <si>
    <r>
      <t xml:space="preserve">Kabelový žebřík POLAR  P2B-FI 300/60-150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</si>
  <si>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ARB-24132315</t>
  </si>
  <si>
    <r>
      <t xml:space="preserve">Kabelový žebřík POLAR  P2B-FI 400/60-150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</si>
  <si>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Kabelové žebříky POLAR, FI normové</t>
  </si>
  <si>
    <t>Víko žebříku POLAR  VP-B 150 "SZ" L = 3.000 mm</t>
  </si>
  <si>
    <t>Víko žebříku POLAR  VP-B 200 "SZ" L = 3.000 mm</t>
  </si>
  <si>
    <t>Víko žebříku POLAR  VP-B 300 "SZ" L = 3.000 mm</t>
  </si>
  <si>
    <t>Víko žebříku POLAR  VP-B 400 "SZ" L = 3.000 mm</t>
  </si>
  <si>
    <t>Víko žebříku POLAR  VP-B 500 "SZ" L = 3.000 mm</t>
  </si>
  <si>
    <t>ARB-24213006</t>
  </si>
  <si>
    <t>Spojka žebříku POLAR  SP-2B 60 "SZ"</t>
  </si>
  <si>
    <t>ARB-24213010</t>
  </si>
  <si>
    <t>Spojka žebříku POLAR  SP-2B 100 "SZ"</t>
  </si>
  <si>
    <t>ARB-24213106</t>
  </si>
  <si>
    <t>Spojka kloubová žebříku POLAR  SKP-2B 60 "SZ"</t>
  </si>
  <si>
    <t>ARB-24213110</t>
  </si>
  <si>
    <t>Spojka kloubová žebříku POLAR  SKP-2B 100 "SZ"</t>
  </si>
  <si>
    <t>ARB-24213306</t>
  </si>
  <si>
    <t>Spojka tvarovací žebříku POLAR  STP-2B 60 "SZ"</t>
  </si>
  <si>
    <t>ARB-24213310</t>
  </si>
  <si>
    <t>Spojka tvarovací žebříku POLAR  STP-2B 100 "SZ"</t>
  </si>
  <si>
    <t>ARB-24230219</t>
  </si>
  <si>
    <t>Koleno žebříku POLAR  KP-2B 90° (R300) 150/60 "SZ"</t>
  </si>
  <si>
    <t>ARB-24230220</t>
  </si>
  <si>
    <t xml:space="preserve">Koleno žebříku POLAR  KP-2B 90° (R300) 200/60 "SZ" </t>
  </si>
  <si>
    <t>ARB-24230222</t>
  </si>
  <si>
    <t xml:space="preserve">Koleno žebříku POLAR  KP-2B 90° (R300) 300/60 "SZ" </t>
  </si>
  <si>
    <t>ARB-24230223</t>
  </si>
  <si>
    <t xml:space="preserve">Koleno žebříku POLAR  KP-2B 90° (R300) 400/60 "SZ" </t>
  </si>
  <si>
    <t>ARB-24230224</t>
  </si>
  <si>
    <t xml:space="preserve">Koleno žebříku POLAR  KP-2B 90° (R300) 500/60 "SZ" </t>
  </si>
  <si>
    <t>ARB-24230248</t>
  </si>
  <si>
    <t>Koleno žebříku POLAR  KP-2B 90° (R300) 150/100 "SZ"</t>
  </si>
  <si>
    <t>ARB-24230249</t>
  </si>
  <si>
    <t>Koleno žebříku POLAR  KP-2B 90° (R300) 200/100 "SZ"</t>
  </si>
  <si>
    <t>ARB-24230251</t>
  </si>
  <si>
    <t>Koleno žebříku POLAR  KP-2B 90° (R300) 300/100 "SZ"</t>
  </si>
  <si>
    <t>ARB-24230252</t>
  </si>
  <si>
    <t>Koleno žebříku POLAR  KP-2B 90° (R300) 400/100 "SZ"</t>
  </si>
  <si>
    <t>ARB-24230253</t>
  </si>
  <si>
    <t>Koleno žebříku POLAR  KP-2B 90° (R300) 500/100 "SZ"</t>
  </si>
  <si>
    <t>Víka kolena žebříku POLAR</t>
  </si>
  <si>
    <t>ARB-24290219</t>
  </si>
  <si>
    <t xml:space="preserve">Koleno tvarovací žebříku POLAR  KTWP-2B 150/60 "SZ" </t>
  </si>
  <si>
    <t>ARB-24290220</t>
  </si>
  <si>
    <t>Koleno tvarovací žebříku POLAR  KTWP-2B 200/60 "SZ"</t>
  </si>
  <si>
    <t>ARB-24290222</t>
  </si>
  <si>
    <t>Koleno tvarovací žebříku POLAR  KTWP-2B 300/60 "SZ"</t>
  </si>
  <si>
    <t>ARB-24290223</t>
  </si>
  <si>
    <t>Koleno tvarovací žebříku POLAR  KTWP-2B 400/60 "SZ"</t>
  </si>
  <si>
    <t>ARB-24290224</t>
  </si>
  <si>
    <t>Koleno tvarovací žebříku POLAR  KTWP-2B 500/60 "SZ"</t>
  </si>
  <si>
    <t>ARB-24290248</t>
  </si>
  <si>
    <t>Koleno tvarovací žebříku POLAR  KTWP-2B 150/100 "SZ"</t>
  </si>
  <si>
    <t>ARB-24290249</t>
  </si>
  <si>
    <t>Koleno tvarovací žebříku POLAR  KTWP-2B 200/100 "SZ"</t>
  </si>
  <si>
    <t>ARB-24290251</t>
  </si>
  <si>
    <t>Koleno tvarovací žebříku POLAR  KTWP-2B 300/100 "SZ"</t>
  </si>
  <si>
    <t>ARB-24290252</t>
  </si>
  <si>
    <t>Koleno tvarovací žebříku POLAR  KTWP-2B 400/100 "SZ"</t>
  </si>
  <si>
    <t>ARB-24290253</t>
  </si>
  <si>
    <t>Koleno tvarovací žebříku POLAR  KTWP-2B 500/100 "SZ"</t>
  </si>
  <si>
    <t>ARB-24320219</t>
  </si>
  <si>
    <t>T-kus žebříku POLAR  TP-2B (R300) 150/60 "SZ"</t>
  </si>
  <si>
    <t>ARB-24320220</t>
  </si>
  <si>
    <t>T-kus žebříku POLAR  TP-2B (R300) 200/60 "SZ"</t>
  </si>
  <si>
    <t>ARB-24320222</t>
  </si>
  <si>
    <t>T-kus žebříku POLAR  TP-2B (R300) 300/60 "SZ"</t>
  </si>
  <si>
    <t>ARB-24320223</t>
  </si>
  <si>
    <t>T-kus žebříku POLAR  TP-2B (R300) 400/60 "SZ"</t>
  </si>
  <si>
    <t>ARB-24320224</t>
  </si>
  <si>
    <t>T-kus žebříku POLAR  TP-2B (R300) 500/60 "SZ"</t>
  </si>
  <si>
    <t>ARB-24320248</t>
  </si>
  <si>
    <t>T-kus žebříku POLAR  TP-2B (R300) 150/100 "SZ"</t>
  </si>
  <si>
    <t>ARB-24320249</t>
  </si>
  <si>
    <t>T-kus žebříku POLAR  TP-2B (R300) 200/100 "SZ"</t>
  </si>
  <si>
    <t>ARB-24320251</t>
  </si>
  <si>
    <t>T-kus žebříku POLAR  TP-2B (R300) 300/100 "SZ"</t>
  </si>
  <si>
    <t>ARB-24320252</t>
  </si>
  <si>
    <t>T-kus žebříku POLAR  TP-2B (R300) 400/100 "SZ"</t>
  </si>
  <si>
    <t>ARB-24320253</t>
  </si>
  <si>
    <t>T-kus žebříku POLAR  TP-2B (R300) 500/100 "SZ"</t>
  </si>
  <si>
    <t>ARB-21510111</t>
  </si>
  <si>
    <t>Držák žebříku POLAR DPB "GZ"</t>
  </si>
  <si>
    <t>Víka T-kusu žebříku POLAR</t>
  </si>
  <si>
    <t>ARB-24730105</t>
  </si>
  <si>
    <t>Víko kolena žebříku POLAR  VKP-B 90° (R300) 150 "SZ"</t>
  </si>
  <si>
    <t>ARB-24730106</t>
  </si>
  <si>
    <t>Víko kolena žebříku POLAR  VKP-B 90° (R300) 200 "SZ"</t>
  </si>
  <si>
    <t>ARB-24730108</t>
  </si>
  <si>
    <t>Víko kolena žebříku POLAR  VKP-B 90° (R300) 300 "SZ"</t>
  </si>
  <si>
    <t>ARB-24730109</t>
  </si>
  <si>
    <t>Víko kolena žebříku POLAR  VKP-B 90° (R300) 400 "SZ"</t>
  </si>
  <si>
    <t>ARB-24730110</t>
  </si>
  <si>
    <t>Víko kolena žebříku POLAR  VKP-B 90° (R300) 500 "SZ"</t>
  </si>
  <si>
    <t>ARB-24820105</t>
  </si>
  <si>
    <t>Víko T-kusu žebříku POLAR  VTP-B (R300) 150 "SZ"</t>
  </si>
  <si>
    <t>ARB-24820106</t>
  </si>
  <si>
    <t>Víko T-kusu žebříku POLAR  VTP-B (R300) 200 "SZ"</t>
  </si>
  <si>
    <t>ARB-24820108</t>
  </si>
  <si>
    <t>Víko T-kusu žebříku POLAR  VTP-B (R300) 300 "SZ"</t>
  </si>
  <si>
    <t>ARB-24820109</t>
  </si>
  <si>
    <t>Víko T-kusu žebříku POLAR  VTP-B (R300) 400 "SZ"</t>
  </si>
  <si>
    <t>ARB-24820110</t>
  </si>
  <si>
    <t>Víko T-kusu žebříku POLAR  VTP-B (R300) 500 "SZ"</t>
  </si>
  <si>
    <t>Držáky žebříku POLAR</t>
  </si>
  <si>
    <t>ARB-24510143</t>
  </si>
  <si>
    <t>Držák DUSTB "SZ"</t>
  </si>
  <si>
    <t>ARB-22510141</t>
  </si>
  <si>
    <t>Držák DSTB "ŽZ"</t>
  </si>
  <si>
    <t>ARB-24561020</t>
  </si>
  <si>
    <r>
      <t xml:space="preserve">Stojna STPB   1000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</si>
  <si>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ARB-24562020</t>
  </si>
  <si>
    <r>
      <t xml:space="preserve">Stojna STPB   2000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</si>
  <si>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ARB-24563020</t>
  </si>
  <si>
    <r>
      <t xml:space="preserve">Stojna STPB   3000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</si>
  <si>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ARB-24571025</t>
  </si>
  <si>
    <r>
      <t xml:space="preserve">Stojna STPB-Z   1000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</si>
  <si>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ARB-24572025</t>
  </si>
  <si>
    <r>
      <t xml:space="preserve">Stojna STPB-Z   2000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</si>
  <si>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ARB-24573025</t>
  </si>
  <si>
    <r>
      <t xml:space="preserve">Stojna STPB-Z   3000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</si>
  <si>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ARB-24550110</t>
  </si>
  <si>
    <t>Příchytka stojny PSB 1 "SZ"</t>
  </si>
  <si>
    <t>ARB-24550120</t>
  </si>
  <si>
    <t>Příchytka stojny PSB 2 "SZ"</t>
  </si>
  <si>
    <t>ARB-24550130</t>
  </si>
  <si>
    <t>Příchytka stojny PSB 3 "SZ"</t>
  </si>
  <si>
    <t>ARB-24550140</t>
  </si>
  <si>
    <t>Příchytka stojny PSB 4 "SZ"</t>
  </si>
  <si>
    <t>ARB-24550150</t>
  </si>
  <si>
    <t>Příchytka stojny PSB 5 "SZ"</t>
  </si>
  <si>
    <t>ARB-24550160</t>
  </si>
  <si>
    <t>Příchytka stojny PSB 6 "SZ"</t>
  </si>
  <si>
    <t>ARB-24550170</t>
  </si>
  <si>
    <t>Příchytka stojny PSB 7 "SZ"</t>
  </si>
  <si>
    <t>ARB-24217202</t>
  </si>
  <si>
    <t>Spojka stojny prostorové SSPB "SZ"</t>
  </si>
  <si>
    <t>ARB-13219902</t>
  </si>
  <si>
    <r>
      <t xml:space="preserve">Spojovací sada SSB - M10 "A2" </t>
    </r>
    <r>
      <rPr>
        <sz val="10"/>
        <rFont val="Calibri"/>
        <family val="2"/>
        <charset val="238"/>
        <scheme val="minor"/>
      </rPr>
      <t>(bal = 100 ks)</t>
    </r>
  </si>
  <si>
    <t>ARK-218950</t>
  </si>
  <si>
    <r>
      <t xml:space="preserve">Matice obdelníková MSM/M10 "GZ" </t>
    </r>
    <r>
      <rPr>
        <sz val="10"/>
        <rFont val="Calibri"/>
        <family val="2"/>
        <scheme val="minor"/>
      </rPr>
      <t>pro ukotvení nosník/stojna</t>
    </r>
  </si>
  <si>
    <t>ARB-12219902</t>
  </si>
  <si>
    <r>
      <t xml:space="preserve">Spojovací sada SSB - M10 "GEOMET" </t>
    </r>
    <r>
      <rPr>
        <sz val="10"/>
        <rFont val="Calibri"/>
        <family val="2"/>
        <charset val="238"/>
        <scheme val="minor"/>
      </rPr>
      <t>(bal = 100 ks)</t>
    </r>
  </si>
  <si>
    <t>Systém S 41</t>
  </si>
  <si>
    <t>Spojka víka žebříku POLAR  SVP-B "A2"</t>
  </si>
  <si>
    <t>ARB-22141930</t>
  </si>
  <si>
    <t>Kabelový žebřík POLAR  P2B 150/60-300 "ŽZ" s int. spojkou L = 3.000 mm</t>
  </si>
  <si>
    <t>ARB-22142030</t>
  </si>
  <si>
    <t>Kabelový žebřík POLAR  P2B 200/60-300 "ŽZ" s int. spojkou L = 3.000 mm</t>
  </si>
  <si>
    <t>ARB-22142230</t>
  </si>
  <si>
    <t>Kabelový žebřík POLAR  P2B 300/60-300 "ŽZ" s int. spojkou L = 3.000 mm</t>
  </si>
  <si>
    <t>ARB-22142330</t>
  </si>
  <si>
    <t>Kabelový žebřík POLAR  P2B 400/60-300 "ŽZ" s int. spojkou L = 3.000 mm</t>
  </si>
  <si>
    <t>ARB-22142430</t>
  </si>
  <si>
    <t>Kabelový žebřík POLAR  P2B 500/60-300 "ŽZ" s int. spojkou L = 3.000 mm</t>
  </si>
  <si>
    <t>ARB-22144830</t>
  </si>
  <si>
    <t>Kabelový žebřík POLAR  P2B 150/100-300 "ŽZ" s int. spojkou L = 3.000 mm</t>
  </si>
  <si>
    <t>ARB-22144930</t>
  </si>
  <si>
    <t>Kabelový žebřík POLAR  P2B 200/100-300 "ŽZ" s int. spojkou L = 3.000 mm</t>
  </si>
  <si>
    <t>ARB-22145130</t>
  </si>
  <si>
    <t>Kabelový žebřík POLAR  P2B 300/100-300 "ŽZ" s int. spojkou L = 3.000 mm</t>
  </si>
  <si>
    <t>ARB-22145230</t>
  </si>
  <si>
    <t>Kabelový žebřík POLAR  P2B 400/100-300 "ŽZ" s int. spojkou L = 3.000 mm</t>
  </si>
  <si>
    <t>ARB-22145330</t>
  </si>
  <si>
    <t>Kabelový žebřík POLAR  P2B 500/100-300 "ŽZ" s int. spojkou L = 3.000 mm</t>
  </si>
  <si>
    <t>ARB-22142015</t>
  </si>
  <si>
    <r>
      <t>Kabelový žebřík POLAR  P2B-FI 200/60-150 "ŽZ"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</si>
  <si>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ARB-22142215</t>
  </si>
  <si>
    <r>
      <t>Kabelový žebřík POLAR  P2B-FI 300/60-150 "ŽZ"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</si>
  <si>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ARB-22142315</t>
  </si>
  <si>
    <r>
      <t xml:space="preserve">Kabelový žebřík POLAR  P2B-FI 400/60-150 "ŽZ"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</si>
  <si>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Víko žebříku POLAR  VP-B 150 "ŽZ" L = 3.000mm</t>
  </si>
  <si>
    <t>Víko žebříku POLAR  VP-B 200 "ŽZ" L = 3.000mm</t>
  </si>
  <si>
    <t>Víko žebříku POLAR  VP-B 300 "ŽZ" L = 3.000mm</t>
  </si>
  <si>
    <t>Víko žebříku POLAR  VP-B 400 "ŽZ" L = 2.000mm</t>
  </si>
  <si>
    <t>Víko žebříku POLAR  VP-B 500 "ŽZ" L = 2.000mm</t>
  </si>
  <si>
    <t>ARB-22213006</t>
  </si>
  <si>
    <t>Spojka žebříku POLAR  SP-2B 60 "ŽZ"</t>
  </si>
  <si>
    <t>ARB-22213010</t>
  </si>
  <si>
    <t>Spojka žebříku POLAR  SP-2B 100 "ŽZ"</t>
  </si>
  <si>
    <t>ARB-22213106</t>
  </si>
  <si>
    <t>Spojka kloubová žebříku POLAR  SKP-2B 60 "ŽZ"</t>
  </si>
  <si>
    <t>ARB-22213110</t>
  </si>
  <si>
    <t>Spojka kloubová žebříku POLAR  SKP-2B 100 "ŽZ"</t>
  </si>
  <si>
    <t>ARB-22213306</t>
  </si>
  <si>
    <t>Spojka tvarovací žebříku POLAR  STP-2B 60 "ŽZ"</t>
  </si>
  <si>
    <t>ARB-22213310</t>
  </si>
  <si>
    <t>Spojka tvarovací žebříku POLAR  STP-2B 100 "ŽZ"</t>
  </si>
  <si>
    <t>ARB-22230219</t>
  </si>
  <si>
    <t>Koleno žebříku POLAR  KP-2B 90° (R300) 150/60 "ŽZ"</t>
  </si>
  <si>
    <t>ARB-22230220</t>
  </si>
  <si>
    <t>Koleno žebříku POLAR  KP-2B 90° (R300) 200/60 "ŽZ"</t>
  </si>
  <si>
    <t>ARB-22230222</t>
  </si>
  <si>
    <t>Koleno žebříku POLAR  KP-2B 90° (R300) 300/60 "ŽZ"</t>
  </si>
  <si>
    <t>ARB-22230223</t>
  </si>
  <si>
    <t>Koleno žebříku POLAR  KP-2B 90° (R300) 400/60 "ŽZ"</t>
  </si>
  <si>
    <t>ARB-22230224</t>
  </si>
  <si>
    <t>Koleno žebříku POLAR  KP-2B 90° (R300) 500/60 "ŽZ"</t>
  </si>
  <si>
    <t>ARB-22230248</t>
  </si>
  <si>
    <t>Koleno žebříku POLAR  KP-2B 90° (R300) 150/100 "ŽZ"</t>
  </si>
  <si>
    <t>ARB-22230249</t>
  </si>
  <si>
    <t>Koleno žebříku POLAR  KP-2B 90° (R300) 200/100 "ŽZ"</t>
  </si>
  <si>
    <t>ARB-22230251</t>
  </si>
  <si>
    <t>Koleno žebříku POLAR  KP-2B 90° (R300) 300/100 "ŽZ"</t>
  </si>
  <si>
    <t>ARB-22230252</t>
  </si>
  <si>
    <t>Koleno žebříku POLAR  KP-2B 90° (R300) 400/100 "ŽZ"</t>
  </si>
  <si>
    <t>ARB-22230253</t>
  </si>
  <si>
    <t>Koleno žebříku POLAR  KP-2B 90° (R300) 500/100 "ŽZ"</t>
  </si>
  <si>
    <t>ARB-22290219</t>
  </si>
  <si>
    <t xml:space="preserve">Koleno tvarovací žebříku POLAR  KTWP-2B 150/60 "ŽZ" </t>
  </si>
  <si>
    <t>ARB-22290220</t>
  </si>
  <si>
    <t>Koleno tvarovací žebříku POLAR  KTWP-2B 200/60 "ŽZ"</t>
  </si>
  <si>
    <t>ARB-22290222</t>
  </si>
  <si>
    <t>Koleno tvarovací žebříku POLAR  KTWP-2B 300/60 "ŽZ"</t>
  </si>
  <si>
    <t>ARB-22290223</t>
  </si>
  <si>
    <t>Koleno tvarovací žebříku POLAR  KTWP-2B 400/60 "ŽZ"</t>
  </si>
  <si>
    <t>ARB-22290224</t>
  </si>
  <si>
    <t>Koleno tvarovací žebříku POLAR  KTWP-2B 500/60 "ŽZ"</t>
  </si>
  <si>
    <t>ARB-22290248</t>
  </si>
  <si>
    <t>Koleno tvarovací žebříku POLAR  KTWP-2B 150/100 "ŽZ"</t>
  </si>
  <si>
    <t>ARB-22290249</t>
  </si>
  <si>
    <t>Koleno tvarovací žebříku POLAR  KTWP-2B 200/100 "ŽZ"</t>
  </si>
  <si>
    <t>ARB-22290251</t>
  </si>
  <si>
    <t>Koleno tvarovací žebříku POLAR  KTWP-2B 300/100 "ŽZ"</t>
  </si>
  <si>
    <t>ARB-22290252</t>
  </si>
  <si>
    <t>Koleno tvarovací žebříku POLAR  KTWP-2B 400/100 "ŽZ"</t>
  </si>
  <si>
    <t>ARB-22290253</t>
  </si>
  <si>
    <t>Koleno tvarovací žebříku POLAR  KTWP-2B 500/100 "ŽZ"</t>
  </si>
  <si>
    <t>ARB-22320219</t>
  </si>
  <si>
    <t>T-kus žebříku POLAR  TP-2B (R300) 150/60 "ŽZ"</t>
  </si>
  <si>
    <t>ARB-22320220</t>
  </si>
  <si>
    <t>T-kus žebříku POLAR  TP-2B (R300) 200/60 "ŽZ"</t>
  </si>
  <si>
    <t>ARB-22320222</t>
  </si>
  <si>
    <t>T-kus žebříku POLAR  TP-2B (R300) 300/60 "ŽZ"</t>
  </si>
  <si>
    <t>ARB-22320223</t>
  </si>
  <si>
    <t>T-kus žebříku POLAR  TP-2B (R300) 400/60 "ŽZ"</t>
  </si>
  <si>
    <t>ARB-22320224</t>
  </si>
  <si>
    <t>T-kus žebříku POLAR  TP-2B (R300) 500/60 "ŽZ"</t>
  </si>
  <si>
    <t>ARB-22320248</t>
  </si>
  <si>
    <t>T-kus žebříku POLAR  TP-2B (R300) 150/100 "ŽZ"</t>
  </si>
  <si>
    <t>ARB-22320249</t>
  </si>
  <si>
    <t>T-kus žebříku POLAR  TP-2B (R300) 200/100 "ŽZ"</t>
  </si>
  <si>
    <t>ARB-22320251</t>
  </si>
  <si>
    <t>T-kus žebříku POLAR  TP-2B (R300) 300/100 "ŽZ"</t>
  </si>
  <si>
    <t>ARB-22320252</t>
  </si>
  <si>
    <t>T-kus žebříku POLAR  TP-2B (R300) 400/100 "ŽZ"</t>
  </si>
  <si>
    <t>ARB-22320253</t>
  </si>
  <si>
    <t>T-kus žebříku POLAR  TP-2B (R300) 500/100 "ŽZ"</t>
  </si>
  <si>
    <t>ARB-22510111</t>
  </si>
  <si>
    <t>Držák žebříku POLAR DPB "ŽZ"</t>
  </si>
  <si>
    <t>ARB-27730105</t>
  </si>
  <si>
    <t>Víko kolena žebříku POLAR  VKP-B 90° (R300) 150 "MZ"</t>
  </si>
  <si>
    <t>ARB-27730106</t>
  </si>
  <si>
    <t>Víko kolena žebříku POLAR  VKP-B 90° (R300) 200 "MZ"</t>
  </si>
  <si>
    <t>ARB-27730108</t>
  </si>
  <si>
    <t>Víko kolena žebříku POLAR  VKP-B 90° (R300) 300 "MZ"</t>
  </si>
  <si>
    <t>ARB-27730109</t>
  </si>
  <si>
    <t>Víko kolena žebříku POLAR  VKP-B 90° (R300) 400 "MZ"</t>
  </si>
  <si>
    <t>ARB-27730110</t>
  </si>
  <si>
    <t>Víko kolena žebříku POLAR  VKP-B 90° (R300) 500 "MZ"</t>
  </si>
  <si>
    <t>ARB-22730105</t>
  </si>
  <si>
    <t>Víko kolena žebříku POLAR  VKP-B 90° (R300) 150 "ŽZ"</t>
  </si>
  <si>
    <t>ARB-22730106</t>
  </si>
  <si>
    <t>Víko kolena žebříku POLAR  VKP-B 90° (R300) 200 "ŽZ"</t>
  </si>
  <si>
    <t>ARB-22730108</t>
  </si>
  <si>
    <t>Víko kolena žebříku POLAR  VKP-B 90° (R300) 300 "ŽZ"</t>
  </si>
  <si>
    <t>ARB-22730109</t>
  </si>
  <si>
    <t>Víko kolena žebříku POLAR  VKP-B 90° (R300) 400 "ŽZ"</t>
  </si>
  <si>
    <t>ARB-22730110</t>
  </si>
  <si>
    <t>Víko kolena žebříku POLAR  VKP-B 90° (R300) 500 "ŽZ"</t>
  </si>
  <si>
    <t>ARB-27820105</t>
  </si>
  <si>
    <t>Víko T-kusu žebříku POLAR  VTP-B (R300) 150 "MZ"</t>
  </si>
  <si>
    <t>ARB-27820106</t>
  </si>
  <si>
    <t>Víko T-kusu žebříku POLAR  VTP-B (R300) 200 "MZ"</t>
  </si>
  <si>
    <t>ARB-27820108</t>
  </si>
  <si>
    <t>Víko T-kusu žebříku POLAR  VTP-B (R300) 300 "MZ"</t>
  </si>
  <si>
    <t>ARB-27820109</t>
  </si>
  <si>
    <t>Víko T-kusu žebříku POLAR  VTP-B (R300) 400 "MZ"</t>
  </si>
  <si>
    <t>ARB-27820110</t>
  </si>
  <si>
    <t>Víko T-kusu žebříku POLAR  VTP-B (R300) 500 "MZ"</t>
  </si>
  <si>
    <t>ARB-22510143</t>
  </si>
  <si>
    <t>Držák DUSTB "ŽZ"</t>
  </si>
  <si>
    <t>ARB-22550110</t>
  </si>
  <si>
    <t>Příchytka stojny PSB 1 "ŽZ"</t>
  </si>
  <si>
    <t>ARB-22550120</t>
  </si>
  <si>
    <t>Příchytka stojny PSB 2 "ŽZ"</t>
  </si>
  <si>
    <t>ARB-22550130</t>
  </si>
  <si>
    <t>Příchytka stojny PSB 3 "ŽZ"</t>
  </si>
  <si>
    <t>ARB-22550140</t>
  </si>
  <si>
    <t>Příchytka stojny PSB 4 "ŽZ"</t>
  </si>
  <si>
    <t>ARB-22550150</t>
  </si>
  <si>
    <t>Příchytka stojny PSB 5 "ŽZ"</t>
  </si>
  <si>
    <t>ARB-22550160</t>
  </si>
  <si>
    <t>Příchytka stojny PSB 6 "ŽZ"</t>
  </si>
  <si>
    <t>ARB-22550170</t>
  </si>
  <si>
    <t>Příchytka stojny PSB 7 "ŽZ"</t>
  </si>
  <si>
    <t>ARB-22561020</t>
  </si>
  <si>
    <r>
      <t xml:space="preserve">Stojna STPB   1000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</si>
  <si>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ARB-22562020</t>
  </si>
  <si>
    <r>
      <t xml:space="preserve">Stojna STPB   2000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</si>
  <si>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ARB-22563020</t>
  </si>
  <si>
    <r>
      <t xml:space="preserve">Stojna STPB   3000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</si>
  <si>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ARB-22571025</t>
  </si>
  <si>
    <r>
      <t xml:space="preserve">Stojna STPB-Z   1000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</si>
  <si>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ARB-22572025</t>
  </si>
  <si>
    <r>
      <t xml:space="preserve">Stojna STPB-Z   2000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</si>
  <si>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ARB-22573025</t>
  </si>
  <si>
    <r>
      <t xml:space="preserve">Stojna STPB-Z   3000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</si>
  <si>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ARB-22217202</t>
  </si>
  <si>
    <t>Spojka stojny prostorové SSPB "ŽZ"</t>
  </si>
  <si>
    <t>ARK-238950</t>
  </si>
  <si>
    <r>
      <t xml:space="preserve">Matice obdelníková MSM/M10 "A2" </t>
    </r>
    <r>
      <rPr>
        <sz val="10"/>
        <rFont val="Calibri"/>
        <family val="2"/>
        <scheme val="minor"/>
      </rPr>
      <t>pro ukotvení nosník/stojna</t>
    </r>
  </si>
  <si>
    <t>ARB-17476040</t>
  </si>
  <si>
    <t>Redukční/koncový díl žlabu LINEAR+  RL-1B 40x60 "MZ"</t>
  </si>
  <si>
    <t>ARB-17486050</t>
  </si>
  <si>
    <t>Redukční/koncový díl žlabu LINEAR+  RL-2B 50x60 "MZ"</t>
  </si>
  <si>
    <t>ARB-17476060</t>
  </si>
  <si>
    <t>Redukční/koncový díl žlabu LINEAR+  RL-1B 60x60 "MZ"</t>
  </si>
  <si>
    <t>ARB-17486100</t>
  </si>
  <si>
    <t>Redukční/koncový díl žlabu LINEAR+  RL-2B 100x60 "MZ"</t>
  </si>
  <si>
    <t>ARB-17489050</t>
  </si>
  <si>
    <t>Redukční/koncový díl žlabu LINEAR+  RL-2B 50x100 "MZ"</t>
  </si>
  <si>
    <t>ARB-17489100</t>
  </si>
  <si>
    <t>Redukční/koncový díl žlabu LINEAR+  RL-2B 100x100 "MZ"</t>
  </si>
  <si>
    <t>ARB-22820105</t>
  </si>
  <si>
    <t>Víko T-kusu žebříku POLAR  VTP-B (R300) 150 "ŽZ"</t>
  </si>
  <si>
    <t>ARB-22820106</t>
  </si>
  <si>
    <t>Víko T-kusu žebříku POLAR  VTP-B (R300) 200 "ŽZ"</t>
  </si>
  <si>
    <t>ARB-22820108</t>
  </si>
  <si>
    <t>Víko T-kusu žebříku POLAR  VTP-B (R300) 300 "ŽZ"</t>
  </si>
  <si>
    <t>ARB-22820109</t>
  </si>
  <si>
    <t>Víko T-kusu žebříku POLAR  VTP-B (R300) 400 "ŽZ"</t>
  </si>
  <si>
    <t>ARB-22820110</t>
  </si>
  <si>
    <t>Víko T-kusu žebříku POLAR  VTP-B (R300) 500 "ŽZ"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</si>
</sst>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0.000"/>
    <numFmt numFmtId="166" formatCode="0.0%"/>
  </numFmts>
  <fonts count="39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u/>
      <sz val="10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10"/>
      <name val="Calibri"/>
      <family val="2"/>
    </font>
    <font>
      <sz val="11"/>
      <name val="Calibri"/>
      <family val="2"/>
    </font>
    <font>
      <b/>
      <sz val="11"/>
      <color indexed="17"/>
      <name val="Calibri"/>
      <family val="2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u/>
      <sz val="10"/>
      <color theme="10"/>
      <name val="Calibri"/>
      <family val="2"/>
    </font>
    <font>
      <u/>
      <sz val="10"/>
      <color theme="1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</font>
    <font>
      <b/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5" fillId="8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0" fontId="19" fillId="0" borderId="0" xfId="1" applyFont="1" applyAlignment="1" applyProtection="1">
      <alignment horizontal="left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2" fontId="22" fillId="2" borderId="26" xfId="0" applyNumberFormat="1" applyFont="1" applyFill="1" applyBorder="1" applyAlignment="1">
      <alignment horizontal="right" vertical="center"/>
    </xf>
    <xf numFmtId="164" fontId="22" fillId="2" borderId="27" xfId="0" applyNumberFormat="1" applyFont="1" applyFill="1" applyBorder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165" fontId="2" fillId="0" borderId="25" xfId="0" applyNumberFormat="1" applyFont="1" applyBorder="1" applyAlignment="1">
      <alignment horizontal="right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0" fillId="0" borderId="0" xfId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164" fontId="24" fillId="2" borderId="0" xfId="0" applyNumberFormat="1" applyFont="1" applyFill="1" applyAlignment="1">
      <alignment horizontal="right" vertical="center"/>
    </xf>
    <xf numFmtId="166" fontId="24" fillId="2" borderId="0" xfId="0" applyNumberFormat="1" applyFont="1" applyFill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5" fillId="0" borderId="0" xfId="1" applyFont="1" applyFill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24" fillId="2" borderId="0" xfId="0" applyNumberFormat="1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0" fontId="32" fillId="0" borderId="0" xfId="1" applyFont="1" applyFill="1" applyAlignment="1">
      <alignment horizontal="center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/>
    </xf>
    <xf numFmtId="165" fontId="24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1" applyFont="1" applyFill="1" applyAlignment="1">
      <alignment horizontal="center"/>
    </xf>
    <xf numFmtId="0" fontId="15" fillId="0" borderId="0" xfId="1" applyFill="1" applyAlignment="1">
      <alignment horizontal="center"/>
    </xf>
    <xf numFmtId="0" fontId="37" fillId="0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30" fillId="2" borderId="0" xfId="0" applyFont="1" applyFill="1" applyAlignment="1">
      <alignment horizontal="right" vertical="center"/>
    </xf>
    <xf numFmtId="4" fontId="30" fillId="0" borderId="0" xfId="0" applyNumberFormat="1" applyFont="1" applyAlignment="1">
      <alignment horizontal="center" vertical="center"/>
    </xf>
    <xf numFmtId="164" fontId="30" fillId="2" borderId="0" xfId="0" applyNumberFormat="1" applyFont="1" applyFill="1" applyAlignment="1">
      <alignment horizontal="right" vertical="center"/>
    </xf>
    <xf numFmtId="166" fontId="30" fillId="2" borderId="0" xfId="0" applyNumberFormat="1" applyFont="1" applyFill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0" fillId="0" borderId="0" xfId="1" applyFont="1" applyFill="1"/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4A3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arkys.cz/images/stories/doprava/Cenik_prepravy_CR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833692</xdr:colOff>
      <xdr:row>37</xdr:row>
      <xdr:rowOff>5580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A008F9-3A76-41A9-991F-7C0993133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77692" cy="7054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linear/linear-plus/prislusenstvi-linear-plus/nosniky-a-podpery" TargetMode="External"/><Relationship Id="rId21" Type="http://schemas.openxmlformats.org/officeDocument/2006/relationships/hyperlink" Target="https://www.arkys.cz/cs/linear/linear-plus/kabelove-zlaby-linear-plus-perforovane" TargetMode="External"/><Relationship Id="rId42" Type="http://schemas.openxmlformats.org/officeDocument/2006/relationships/hyperlink" Target="https://www.arkys.cz/cs/linear/linear-plus/kabelove-zlaby-linear-plus-neperforovane" TargetMode="External"/><Relationship Id="rId47" Type="http://schemas.openxmlformats.org/officeDocument/2006/relationships/hyperlink" Target="https://www.arkys.cz/cs/linear/linear-plus/kabelove-zlaby-linear-plus-neperforovane" TargetMode="External"/><Relationship Id="rId63" Type="http://schemas.openxmlformats.org/officeDocument/2006/relationships/hyperlink" Target="https://www.arkys.cz/cs/linear/linear-plus/prislusenstvi-linear-plus/spojky-a-spojovaci-material" TargetMode="External"/><Relationship Id="rId68" Type="http://schemas.openxmlformats.org/officeDocument/2006/relationships/hyperlink" Target="https://www.arkys.cz/cs/linear/linear-plus/prislusenstvi-linear-plus/spojky-a-spojovaci-material" TargetMode="External"/><Relationship Id="rId84" Type="http://schemas.openxmlformats.org/officeDocument/2006/relationships/hyperlink" Target="https://www.arkys.cz/cs/linear/linear-plus/prislusenstvi-linear-plus/tvarove-prvky" TargetMode="External"/><Relationship Id="rId89" Type="http://schemas.openxmlformats.org/officeDocument/2006/relationships/hyperlink" Target="https://www.arkys.cz/cs/linear/linear-plus/prislusenstvi-linear-plus/tvarove-prvky" TargetMode="External"/><Relationship Id="rId112" Type="http://schemas.openxmlformats.org/officeDocument/2006/relationships/hyperlink" Target="https://www.arkys.cz/cs/linear/linear-plus/prislusenstvi-linear-plus/drzaky" TargetMode="External"/><Relationship Id="rId16" Type="http://schemas.openxmlformats.org/officeDocument/2006/relationships/hyperlink" Target="https://www.arkys.cz/cs/linear/linear-plus/kabelove-zlaby-linear-plus-perforovane" TargetMode="External"/><Relationship Id="rId107" Type="http://schemas.openxmlformats.org/officeDocument/2006/relationships/hyperlink" Target="https://www.arkys.cz/cs/linear/linear-plus/prislusenstvi-linear-plus/vika-a-prepazky" TargetMode="External"/><Relationship Id="rId11" Type="http://schemas.openxmlformats.org/officeDocument/2006/relationships/hyperlink" Target="https://www.arkys.cz/cs/linear/linear-plus/kabelove-zlaby-linear-plus-perforovane" TargetMode="External"/><Relationship Id="rId32" Type="http://schemas.openxmlformats.org/officeDocument/2006/relationships/hyperlink" Target="https://www.arkys.cz/cs/linear/linear-plus/kabelove-zlaby-linear-plus-perforovane" TargetMode="External"/><Relationship Id="rId37" Type="http://schemas.openxmlformats.org/officeDocument/2006/relationships/hyperlink" Target="https://www.arkys.cz/cs/linear/linear-plus/kabelove-zlaby-linear-plus-neperforovane" TargetMode="External"/><Relationship Id="rId53" Type="http://schemas.openxmlformats.org/officeDocument/2006/relationships/hyperlink" Target="https://www.arkys.cz/cs/linear/linear-plus/kabelove-zlaby-linear-plus-neperforovane" TargetMode="External"/><Relationship Id="rId58" Type="http://schemas.openxmlformats.org/officeDocument/2006/relationships/hyperlink" Target="https://www.arkys.cz/cs/linear/linear-plus/prislusenstvi-linear-plus/vika-a-prepazky" TargetMode="External"/><Relationship Id="rId74" Type="http://schemas.openxmlformats.org/officeDocument/2006/relationships/hyperlink" Target="https://www.arkys.cz/cs/linear/linear-plus/prislusenstvi-linear-plus/spojky-a-spojovaci-material" TargetMode="External"/><Relationship Id="rId79" Type="http://schemas.openxmlformats.org/officeDocument/2006/relationships/hyperlink" Target="https://www.arkys.cz/cs/linear/linear-plus/prislusenstvi-linear-plus/tvarove-prvky" TargetMode="External"/><Relationship Id="rId102" Type="http://schemas.openxmlformats.org/officeDocument/2006/relationships/hyperlink" Target="https://www.arkys.cz/cs/linear/linear-plus/prislusenstvi-linear-plus/tvarove-prvky" TargetMode="External"/><Relationship Id="rId123" Type="http://schemas.openxmlformats.org/officeDocument/2006/relationships/hyperlink" Target="https://www.arkys.cz/cs/linear/linear-plus/prislusenstvi-linear-plus/nosniky-a-podpery" TargetMode="External"/><Relationship Id="rId128" Type="http://schemas.openxmlformats.org/officeDocument/2006/relationships/hyperlink" Target="https://www.arkys.cz/cs/linear/linear-plus/prislusenstvi-linear-plus/nosniky-a-podpery" TargetMode="External"/><Relationship Id="rId5" Type="http://schemas.openxmlformats.org/officeDocument/2006/relationships/hyperlink" Target="https://www.arkys.cz/cs/linear/linear-plus/prislusenstvi-linear-plus/tvarove-prvky" TargetMode="External"/><Relationship Id="rId90" Type="http://schemas.openxmlformats.org/officeDocument/2006/relationships/hyperlink" Target="https://www.arkys.cz/cs/linear/linear-plus/prislusenstvi-linear-plus/vika-a-prepazky" TargetMode="External"/><Relationship Id="rId95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kabelove-zlaby-linear-plus-perforovane" TargetMode="External"/><Relationship Id="rId27" Type="http://schemas.openxmlformats.org/officeDocument/2006/relationships/hyperlink" Target="https://www.arkys.cz/cs/linear/linear-plus/kabelove-zlaby-linear-plus-perforovane" TargetMode="External"/><Relationship Id="rId43" Type="http://schemas.openxmlformats.org/officeDocument/2006/relationships/hyperlink" Target="https://www.arkys.cz/cs/linear/linear-plus/kabelove-zlaby-linear-plus-neperforovane" TargetMode="External"/><Relationship Id="rId48" Type="http://schemas.openxmlformats.org/officeDocument/2006/relationships/hyperlink" Target="https://www.arkys.cz/cs/linear/linear-plus/kabelove-zlaby-linear-plus-neperforovane" TargetMode="External"/><Relationship Id="rId64" Type="http://schemas.openxmlformats.org/officeDocument/2006/relationships/hyperlink" Target="https://www.arkys.cz/cs/linear/linear-plus/prislusenstvi-linear-plus/spojky-a-spojovaci-material" TargetMode="External"/><Relationship Id="rId69" Type="http://schemas.openxmlformats.org/officeDocument/2006/relationships/hyperlink" Target="https://www.arkys.cz/cs/linear/linear-plus/prislusenstvi-linear-plus/spojky-a-spojovaci-material" TargetMode="External"/><Relationship Id="rId113" Type="http://schemas.openxmlformats.org/officeDocument/2006/relationships/hyperlink" Target="https://www.arkys.cz/cs/linear/linear-plus/prislusenstvi-linear-plus/drzaky" TargetMode="External"/><Relationship Id="rId118" Type="http://schemas.openxmlformats.org/officeDocument/2006/relationships/hyperlink" Target="https://www.arkys.cz/cs/linear/linear-plus/prislusenstvi-linear-plus/nosniky-a-podpery" TargetMode="External"/><Relationship Id="rId80" Type="http://schemas.openxmlformats.org/officeDocument/2006/relationships/hyperlink" Target="https://www.arkys.cz/cs/linear/linear-plus/prislusenstvi-linear-plus/tvarove-prvky" TargetMode="External"/><Relationship Id="rId85" Type="http://schemas.openxmlformats.org/officeDocument/2006/relationships/hyperlink" Target="https://www.arkys.cz/cs/linear/linear-plus/prislusenstvi-linear-plus/tvarove-prvky" TargetMode="External"/><Relationship Id="rId12" Type="http://schemas.openxmlformats.org/officeDocument/2006/relationships/hyperlink" Target="https://www.arkys.cz/cs/linear/linear-plus/kabelove-zlaby-linear-plus-perforovane" TargetMode="External"/><Relationship Id="rId17" Type="http://schemas.openxmlformats.org/officeDocument/2006/relationships/hyperlink" Target="https://www.arkys.cz/cs/linear/linear-plus/kabelove-zlaby-linear-plus-perforovane" TargetMode="External"/><Relationship Id="rId33" Type="http://schemas.openxmlformats.org/officeDocument/2006/relationships/hyperlink" Target="https://www.arkys.cz/cs/linear/linear-plus/kabelove-zlaby-linear-plus-perforovane" TargetMode="External"/><Relationship Id="rId38" Type="http://schemas.openxmlformats.org/officeDocument/2006/relationships/hyperlink" Target="https://www.arkys.cz/cs/linear/linear-plus/kabelove-zlaby-linear-plus-neperforovane" TargetMode="External"/><Relationship Id="rId59" Type="http://schemas.openxmlformats.org/officeDocument/2006/relationships/hyperlink" Target="https://www.arkys.cz/cs/linear/linear-plus/prislusenstvi-linear-plus/spojky-a-spojovaci-material" TargetMode="External"/><Relationship Id="rId103" Type="http://schemas.openxmlformats.org/officeDocument/2006/relationships/hyperlink" Target="https://www.arkys.cz/cs/linear/linear-plus/prislusenstvi-linear-plus/vika-a-prepazky" TargetMode="External"/><Relationship Id="rId108" Type="http://schemas.openxmlformats.org/officeDocument/2006/relationships/hyperlink" Target="https://www.arkys.cz/cs/linear/linear-plus/prislusenstvi-linear-plus/vika-a-prepazky" TargetMode="External"/><Relationship Id="rId124" Type="http://schemas.openxmlformats.org/officeDocument/2006/relationships/hyperlink" Target="https://www.arkys.cz/cs/polar/prislusenstvi-polar/nosniky-a-podpery" TargetMode="External"/><Relationship Id="rId129" Type="http://schemas.openxmlformats.org/officeDocument/2006/relationships/hyperlink" Target="https://www.arkys.cz/cs/linear/linear-plus/prislusenstvi-linear-plus/nosniky-a-podpery" TargetMode="External"/><Relationship Id="rId54" Type="http://schemas.openxmlformats.org/officeDocument/2006/relationships/hyperlink" Target="https://www.arkys.cz/cs/linear/linear-plus/kabelove-zlaby-linear-plus-neperforovane" TargetMode="External"/><Relationship Id="rId70" Type="http://schemas.openxmlformats.org/officeDocument/2006/relationships/hyperlink" Target="https://www.arkys.cz/cs/linear/linear-plus/prislusenstvi-linear-plus/spojky-a-spojovaci-material" TargetMode="External"/><Relationship Id="rId75" Type="http://schemas.openxmlformats.org/officeDocument/2006/relationships/hyperlink" Target="https://www.arkys.cz/cs/linear/linear-plus/prislusenstvi-linear-plus/tvarove-prvky" TargetMode="External"/><Relationship Id="rId91" Type="http://schemas.openxmlformats.org/officeDocument/2006/relationships/hyperlink" Target="https://www.arkys.cz/cs/linear/linear-plus/prislusenstvi-linear-plus/vika-a-prepazky" TargetMode="External"/><Relationship Id="rId96" Type="http://schemas.openxmlformats.org/officeDocument/2006/relationships/hyperlink" Target="https://www.arkys.cz/cs/linear/linear-plus/prislusenstvi-linear-plus/tvarove-prvk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images/stories/doprava/Cenik_prepravy_CR.pdf" TargetMode="External"/><Relationship Id="rId23" Type="http://schemas.openxmlformats.org/officeDocument/2006/relationships/hyperlink" Target="https://www.arkys.cz/cs/linear/linear-plus/kabelove-zlaby-linear-plus-perforovane" TargetMode="External"/><Relationship Id="rId28" Type="http://schemas.openxmlformats.org/officeDocument/2006/relationships/hyperlink" Target="https://www.arkys.cz/cs/linear/linear-plus/kabelove-zlaby-linear-plus-perforovane" TargetMode="External"/><Relationship Id="rId49" Type="http://schemas.openxmlformats.org/officeDocument/2006/relationships/hyperlink" Target="https://www.arkys.cz/cs/linear/linear-plus/kabelove-zlaby-linear-plus-neperforovane" TargetMode="External"/><Relationship Id="rId114" Type="http://schemas.openxmlformats.org/officeDocument/2006/relationships/hyperlink" Target="https://www.arkys.cz/cs/linear/linear-plus/prislusenstvi-linear-plus/drzaky" TargetMode="External"/><Relationship Id="rId119" Type="http://schemas.openxmlformats.org/officeDocument/2006/relationships/hyperlink" Target="https://www.arkys.cz/cs/linear/linear-plus/prislusenstvi-linear-plus/nosniky-a-podpery" TargetMode="External"/><Relationship Id="rId44" Type="http://schemas.openxmlformats.org/officeDocument/2006/relationships/hyperlink" Target="https://www.arkys.cz/cs/linear/linear-plus/kabelove-zlaby-linear-plus-neperforovane" TargetMode="External"/><Relationship Id="rId60" Type="http://schemas.openxmlformats.org/officeDocument/2006/relationships/hyperlink" Target="https://www.arkys.cz/cs/linear/linear-plus/prislusenstvi-linear-plus/spojky-a-spojovaci-material" TargetMode="External"/><Relationship Id="rId65" Type="http://schemas.openxmlformats.org/officeDocument/2006/relationships/hyperlink" Target="https://www.arkys.cz/cs/linear/linear-plus/prislusenstvi-linear-plus/spojky-a-spojovaci-material" TargetMode="External"/><Relationship Id="rId81" Type="http://schemas.openxmlformats.org/officeDocument/2006/relationships/hyperlink" Target="https://www.arkys.cz/cs/linear/linear-plus/prislusenstvi-linear-plus/tvarove-prvky" TargetMode="External"/><Relationship Id="rId86" Type="http://schemas.openxmlformats.org/officeDocument/2006/relationships/hyperlink" Target="https://www.arkys.cz/cs/linear/linear-plus/prislusenstvi-linear-plus/tvarove-prvky" TargetMode="External"/><Relationship Id="rId130" Type="http://schemas.openxmlformats.org/officeDocument/2006/relationships/hyperlink" Target="https://www.arkys.cz/cs/linear/linear-plus/prislusenstvi-linear-plus/nosniky-a-podpery" TargetMode="External"/><Relationship Id="rId13" Type="http://schemas.openxmlformats.org/officeDocument/2006/relationships/hyperlink" Target="https://www.arkys.cz/cs/linear/linear-plus/kabelove-zlaby-linear-plus-perforovane" TargetMode="External"/><Relationship Id="rId18" Type="http://schemas.openxmlformats.org/officeDocument/2006/relationships/hyperlink" Target="https://www.arkys.cz/cs/linear/linear-plus/kabelove-zlaby-linear-plus-perforovane" TargetMode="External"/><Relationship Id="rId39" Type="http://schemas.openxmlformats.org/officeDocument/2006/relationships/hyperlink" Target="https://www.arkys.cz/cs/linear/linear-plus/kabelove-zlaby-linear-plus-neperforovane" TargetMode="External"/><Relationship Id="rId109" Type="http://schemas.openxmlformats.org/officeDocument/2006/relationships/hyperlink" Target="https://www.arkys.cz/cs/linear/linear-plus/prislusenstvi-linear-plus/tvarove-prvky" TargetMode="External"/><Relationship Id="rId34" Type="http://schemas.openxmlformats.org/officeDocument/2006/relationships/hyperlink" Target="https://www.arkys.cz/cs/linear/linear-plus/kabelove-zlaby-linear-plus-neperforovane" TargetMode="External"/><Relationship Id="rId50" Type="http://schemas.openxmlformats.org/officeDocument/2006/relationships/hyperlink" Target="https://www.arkys.cz/cs/linear/linear-plus/kabelove-zlaby-linear-plus-neperforovane" TargetMode="External"/><Relationship Id="rId55" Type="http://schemas.openxmlformats.org/officeDocument/2006/relationships/hyperlink" Target="https://www.arkys.cz/cs/linear/linear-plus/prislusenstvi-linear-plus/vika-a-prepazky" TargetMode="External"/><Relationship Id="rId76" Type="http://schemas.openxmlformats.org/officeDocument/2006/relationships/hyperlink" Target="https://www.arkys.cz/cs/linear/linear-plus/prislusenstvi-linear-plus/tvarove-prvky" TargetMode="External"/><Relationship Id="rId97" Type="http://schemas.openxmlformats.org/officeDocument/2006/relationships/hyperlink" Target="https://www.arkys.cz/cs/linear/linear-plus/prislusenstvi-linear-plus/vika-a-prepazky" TargetMode="External"/><Relationship Id="rId104" Type="http://schemas.openxmlformats.org/officeDocument/2006/relationships/hyperlink" Target="https://www.arkys.cz/cs/linear/linear-plus/prislusenstvi-linear-plus/vika-a-prepazky" TargetMode="External"/><Relationship Id="rId120" Type="http://schemas.openxmlformats.org/officeDocument/2006/relationships/hyperlink" Target="https://www.arkys.cz/cs/linear/linear-plus/prislusenstvi-linear-plus/nosniky-a-podpery" TargetMode="External"/><Relationship Id="rId125" Type="http://schemas.openxmlformats.org/officeDocument/2006/relationships/hyperlink" Target="https://www.arkys.cz/cs/polar/prislusenstvi-polar/nosniky-a-podpery" TargetMode="External"/><Relationship Id="rId7" Type="http://schemas.openxmlformats.org/officeDocument/2006/relationships/hyperlink" Target="https://www.arkys.cz/cs/linear/linear-plus/kabelove-zlaby-linear-plus-perforovane" TargetMode="External"/><Relationship Id="rId71" Type="http://schemas.openxmlformats.org/officeDocument/2006/relationships/hyperlink" Target="https://www.arkys.cz/cs/linear/linear-plus/prislusenstvi-linear-plus/spojky-a-spojovaci-material" TargetMode="External"/><Relationship Id="rId92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cs/linear/linear-plus/prislusenstvi-linear-plus/tvarove-prvky" TargetMode="External"/><Relationship Id="rId29" Type="http://schemas.openxmlformats.org/officeDocument/2006/relationships/hyperlink" Target="https://www.arkys.cz/cs/linear/linear-plus/kabelove-zlaby-linear-plus-perforovane" TargetMode="External"/><Relationship Id="rId24" Type="http://schemas.openxmlformats.org/officeDocument/2006/relationships/hyperlink" Target="https://www.arkys.cz/cs/linear/linear-plus/kabelove-zlaby-linear-plus-perforovane" TargetMode="External"/><Relationship Id="rId40" Type="http://schemas.openxmlformats.org/officeDocument/2006/relationships/hyperlink" Target="https://www.arkys.cz/cs/linear/linear-plus/kabelove-zlaby-linear-plus-neperforovane" TargetMode="External"/><Relationship Id="rId45" Type="http://schemas.openxmlformats.org/officeDocument/2006/relationships/hyperlink" Target="https://www.arkys.cz/cs/linear/linear-plus/kabelove-zlaby-linear-plus-neperforovane" TargetMode="External"/><Relationship Id="rId66" Type="http://schemas.openxmlformats.org/officeDocument/2006/relationships/hyperlink" Target="https://www.arkys.cz/cs/linear/linear-plus/prislusenstvi-linear-plus/spojky-a-spojovaci-material" TargetMode="External"/><Relationship Id="rId87" Type="http://schemas.openxmlformats.org/officeDocument/2006/relationships/hyperlink" Target="https://www.arkys.cz/cs/linear/linear-plus/prislusenstvi-linear-plus/tvarove-prvky" TargetMode="External"/><Relationship Id="rId110" Type="http://schemas.openxmlformats.org/officeDocument/2006/relationships/hyperlink" Target="https://www.arkys.cz/cs/linear/linear-plus/prislusenstvi-linear-plus/tvarove-prvky" TargetMode="External"/><Relationship Id="rId115" Type="http://schemas.openxmlformats.org/officeDocument/2006/relationships/hyperlink" Target="https://www.arkys.cz/cs/linear/linear-plus/prislusenstvi-linear-plus/drzaky" TargetMode="External"/><Relationship Id="rId131" Type="http://schemas.openxmlformats.org/officeDocument/2006/relationships/hyperlink" Target="https://www.arkys.cz/cs/linear/linear-plus/prislusenstvi-linear-plus/nosniky-a-podpery" TargetMode="External"/><Relationship Id="rId61" Type="http://schemas.openxmlformats.org/officeDocument/2006/relationships/hyperlink" Target="https://www.arkys.cz/cs/linear/linear-plus/prislusenstvi-linear-plus/spojky-a-spojovaci-material" TargetMode="External"/><Relationship Id="rId82" Type="http://schemas.openxmlformats.org/officeDocument/2006/relationships/hyperlink" Target="https://www.arkys.cz/cs/linear/linear-plus/prislusenstvi-linear-plus/tvarove-prvky" TargetMode="External"/><Relationship Id="rId19" Type="http://schemas.openxmlformats.org/officeDocument/2006/relationships/hyperlink" Target="https://www.arkys.cz/cs/linear/linear-plus/kabelove-zlaby-linear-plus-perforovane" TargetMode="External"/><Relationship Id="rId14" Type="http://schemas.openxmlformats.org/officeDocument/2006/relationships/hyperlink" Target="https://www.arkys.cz/cs/linear/linear-plus/kabelove-zlaby-linear-plus-perforovane" TargetMode="External"/><Relationship Id="rId30" Type="http://schemas.openxmlformats.org/officeDocument/2006/relationships/hyperlink" Target="https://www.arkys.cz/cs/linear/linear-plus/kabelove-zlaby-linear-plus-perforovane" TargetMode="External"/><Relationship Id="rId35" Type="http://schemas.openxmlformats.org/officeDocument/2006/relationships/hyperlink" Target="https://www.arkys.cz/cs/linear/linear-plus/kabelove-zlaby-linear-plus-neperforovane" TargetMode="External"/><Relationship Id="rId56" Type="http://schemas.openxmlformats.org/officeDocument/2006/relationships/hyperlink" Target="https://www.arkys.cz/cs/linear/linear-plus/prislusenstvi-linear-plus/vika-a-prepazky" TargetMode="External"/><Relationship Id="rId77" Type="http://schemas.openxmlformats.org/officeDocument/2006/relationships/hyperlink" Target="https://www.arkys.cz/cs/linear/linear-plus/prislusenstvi-linear-plus/tvarove-prvky" TargetMode="External"/><Relationship Id="rId100" Type="http://schemas.openxmlformats.org/officeDocument/2006/relationships/hyperlink" Target="https://www.arkys.cz/cs/linear/linear-plus/prislusenstvi-linear-plus/tvarove-prvky" TargetMode="External"/><Relationship Id="rId105" Type="http://schemas.openxmlformats.org/officeDocument/2006/relationships/hyperlink" Target="https://www.arkys.cz/cs/linear/linear-plus/prislusenstvi-linear-plus/tvarove-prvky" TargetMode="External"/><Relationship Id="rId126" Type="http://schemas.openxmlformats.org/officeDocument/2006/relationships/hyperlink" Target="https://www.arkys.cz/cs/polar/prislusenstvi-polar/nosniky-a-podpery" TargetMode="External"/><Relationship Id="rId8" Type="http://schemas.openxmlformats.org/officeDocument/2006/relationships/hyperlink" Target="https://www.arkys.cz/cs/linear/linear-plus/kabelove-zlaby-linear-plus-perforovane" TargetMode="External"/><Relationship Id="rId51" Type="http://schemas.openxmlformats.org/officeDocument/2006/relationships/hyperlink" Target="https://www.arkys.cz/cs/linear/linear-plus/kabelove-zlaby-linear-plus-neperforovane" TargetMode="External"/><Relationship Id="rId72" Type="http://schemas.openxmlformats.org/officeDocument/2006/relationships/hyperlink" Target="https://www.arkys.cz/cs/linear/linear-plus/prislusenstvi-linear-plus/spojky-a-spojovaci-material" TargetMode="External"/><Relationship Id="rId93" Type="http://schemas.openxmlformats.org/officeDocument/2006/relationships/hyperlink" Target="https://www.arkys.cz/cs/linear/linear-plus/prislusenstvi-linear-plus/vika-a-prepazky" TargetMode="External"/><Relationship Id="rId98" Type="http://schemas.openxmlformats.org/officeDocument/2006/relationships/hyperlink" Target="https://www.arkys.cz/cs/linear/linear-plus/prislusenstvi-linear-plus/vika-a-prepazky" TargetMode="External"/><Relationship Id="rId121" Type="http://schemas.openxmlformats.org/officeDocument/2006/relationships/hyperlink" Target="https://www.arkys.cz/cs/linear/linear-plus/prislusenstvi-linear-plus/nosniky-a-podpery" TargetMode="External"/><Relationship Id="rId3" Type="http://schemas.openxmlformats.org/officeDocument/2006/relationships/hyperlink" Target="https://www.arkys.cz/cs/linear/linear-plus/prislusenstvi-linear-plus/tvarove-prvky" TargetMode="External"/><Relationship Id="rId25" Type="http://schemas.openxmlformats.org/officeDocument/2006/relationships/hyperlink" Target="https://www.arkys.cz/cs/linear/linear-plus/kabelove-zlaby-linear-plus-perforovane" TargetMode="External"/><Relationship Id="rId46" Type="http://schemas.openxmlformats.org/officeDocument/2006/relationships/hyperlink" Target="https://www.arkys.cz/cs/linear/linear-plus/kabelove-zlaby-linear-plus-neperforovane" TargetMode="External"/><Relationship Id="rId67" Type="http://schemas.openxmlformats.org/officeDocument/2006/relationships/hyperlink" Target="https://www.arkys.cz/cs/linear/linear-plus/prislusenstvi-linear-plus/spojky-a-spojovaci-material" TargetMode="External"/><Relationship Id="rId116" Type="http://schemas.openxmlformats.org/officeDocument/2006/relationships/hyperlink" Target="https://www.arkys.cz/cs/linear/linear-plus/prislusenstvi-linear-plus/drzaky" TargetMode="External"/><Relationship Id="rId20" Type="http://schemas.openxmlformats.org/officeDocument/2006/relationships/hyperlink" Target="https://www.arkys.cz/cs/linear/linear-plus/kabelove-zlaby-linear-plus-perforovane" TargetMode="External"/><Relationship Id="rId41" Type="http://schemas.openxmlformats.org/officeDocument/2006/relationships/hyperlink" Target="https://www.arkys.cz/cs/linear/linear-plus/kabelove-zlaby-linear-plus-neperforovane" TargetMode="External"/><Relationship Id="rId62" Type="http://schemas.openxmlformats.org/officeDocument/2006/relationships/hyperlink" Target="https://www.arkys.cz/cs/linear/linear-plus/prislusenstvi-linear-plus/spojky-a-spojovaci-material" TargetMode="External"/><Relationship Id="rId83" Type="http://schemas.openxmlformats.org/officeDocument/2006/relationships/hyperlink" Target="https://www.arkys.cz/cs/linear/linear-plus/prislusenstvi-linear-plus/tvarove-prvky" TargetMode="External"/><Relationship Id="rId88" Type="http://schemas.openxmlformats.org/officeDocument/2006/relationships/hyperlink" Target="https://www.arkys.cz/cs/linear/linear-plus/prislusenstvi-linear-plus/tvarove-prvky" TargetMode="External"/><Relationship Id="rId111" Type="http://schemas.openxmlformats.org/officeDocument/2006/relationships/hyperlink" Target="https://www.arkys.cz/cs/linear/linear-plus/prislusenstvi-linear-plus/drzaky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https://www.arkys.cz/cs/linear/linear-plus/kabelove-zlaby-linear-plus-perforovane" TargetMode="External"/><Relationship Id="rId36" Type="http://schemas.openxmlformats.org/officeDocument/2006/relationships/hyperlink" Target="https://www.arkys.cz/cs/linear/linear-plus/kabelove-zlaby-linear-plus-neperforovane" TargetMode="External"/><Relationship Id="rId57" Type="http://schemas.openxmlformats.org/officeDocument/2006/relationships/hyperlink" Target="https://www.arkys.cz/cs/linear/linear-plus/prislusenstvi-linear-plus/vika-a-prepazky" TargetMode="External"/><Relationship Id="rId106" Type="http://schemas.openxmlformats.org/officeDocument/2006/relationships/hyperlink" Target="https://www.arkys.cz/cs/linear/linear-plus/prislusenstvi-linear-plus/tvarove-prvky" TargetMode="External"/><Relationship Id="rId127" Type="http://schemas.openxmlformats.org/officeDocument/2006/relationships/hyperlink" Target="https://www.arkys.cz/cs/linear/linear-plus/prislusenstvi-linear-plus/nosniky-a-podpery" TargetMode="External"/><Relationship Id="rId10" Type="http://schemas.openxmlformats.org/officeDocument/2006/relationships/hyperlink" Target="https://www.arkys.cz/cs/linear/linear-plus/kabelove-zlaby-linear-plus-perforovane" TargetMode="External"/><Relationship Id="rId31" Type="http://schemas.openxmlformats.org/officeDocument/2006/relationships/hyperlink" Target="https://www.arkys.cz/cs/linear/linear-plus/kabelove-zlaby-linear-plus-perforovane" TargetMode="External"/><Relationship Id="rId52" Type="http://schemas.openxmlformats.org/officeDocument/2006/relationships/hyperlink" Target="https://www.arkys.cz/cs/linear/linear-plus/kabelove-zlaby-linear-plus-neperforovane" TargetMode="External"/><Relationship Id="rId73" Type="http://schemas.openxmlformats.org/officeDocument/2006/relationships/hyperlink" Target="https://www.arkys.cz/cs/linear/linear-plus/prislusenstvi-linear-plus/spojky-a-spojovaci-material" TargetMode="External"/><Relationship Id="rId78" Type="http://schemas.openxmlformats.org/officeDocument/2006/relationships/hyperlink" Target="https://www.arkys.cz/cs/linear/linear-plus/prislusenstvi-linear-plus/tvarove-prvky" TargetMode="External"/><Relationship Id="rId94" Type="http://schemas.openxmlformats.org/officeDocument/2006/relationships/hyperlink" Target="https://www.arkys.cz/cs/linear/linear-plus/prislusenstvi-linear-plus/vika-a-prepazky" TargetMode="External"/><Relationship Id="rId99" Type="http://schemas.openxmlformats.org/officeDocument/2006/relationships/hyperlink" Target="https://www.arkys.cz/cs/linear/linear-plus/prislusenstvi-linear-plus/tvarove-prvky" TargetMode="External"/><Relationship Id="rId101" Type="http://schemas.openxmlformats.org/officeDocument/2006/relationships/hyperlink" Target="https://www.arkys.cz/cs/linear/linear-plus/prislusenstvi-linear-plus/tvarove-prvky" TargetMode="External"/><Relationship Id="rId122" Type="http://schemas.openxmlformats.org/officeDocument/2006/relationships/hyperlink" Target="https://www.arkys.cz/cs/linear/linear-plus/prislusenstvi-linear-plus/nosniky-a-podpery" TargetMode="External"/><Relationship Id="rId4" Type="http://schemas.openxmlformats.org/officeDocument/2006/relationships/hyperlink" Target="https://www.arkys.cz/cs/linear/linear-plus/prislusenstvi-linear-plus/tvarove-prvky" TargetMode="External"/><Relationship Id="rId9" Type="http://schemas.openxmlformats.org/officeDocument/2006/relationships/hyperlink" Target="https://www.arkys.cz/cs/linear/linear-plus/kabelove-zlaby-linear-plus-perforovane" TargetMode="External"/><Relationship Id="rId26" Type="http://schemas.openxmlformats.org/officeDocument/2006/relationships/hyperlink" Target="https://www.arkys.cz/cs/linear/linear-plus/kabelove-zlaby-linear-plus-perforovan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kys.cz/cs/linear/linear-plus/prislusenstvi-linear-plus/tvarove-prvky" TargetMode="External"/><Relationship Id="rId13" Type="http://schemas.openxmlformats.org/officeDocument/2006/relationships/hyperlink" Target="https://www.arkys.cz/cs/linear/linear-plus/prislusenstvi-linear-plus/drzaky" TargetMode="External"/><Relationship Id="rId18" Type="http://schemas.openxmlformats.org/officeDocument/2006/relationships/hyperlink" Target="https://www.arkys.cz/cs/linear/linear-plus/prislusenstvi-linear-plus/tvarove-prvky" TargetMode="External"/><Relationship Id="rId3" Type="http://schemas.openxmlformats.org/officeDocument/2006/relationships/hyperlink" Target="https://www.arkys.cz/cs/linear/linear-plus/prislusenstvi-linear-plus/spojky-a-spojovaci-material" TargetMode="External"/><Relationship Id="rId7" Type="http://schemas.openxmlformats.org/officeDocument/2006/relationships/hyperlink" Target="https://www.arkys.cz/cs/linear/linear-plus/prislusenstvi-linear-plus/tvarove-prvky" TargetMode="External"/><Relationship Id="rId12" Type="http://schemas.openxmlformats.org/officeDocument/2006/relationships/hyperlink" Target="https://www.arkys.cz/cs/linear/linear-plus/prislusenstvi-linear-plus/drzaky" TargetMode="External"/><Relationship Id="rId17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images/stories/doprava/Cenik_prepravy_CR.pdf" TargetMode="External"/><Relationship Id="rId16" Type="http://schemas.openxmlformats.org/officeDocument/2006/relationships/hyperlink" Target="https://www.arkys.cz/cs/linear/linear-plus/prislusenstvi-linear-plus/nosniky-a-podper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prislusenstvi-linear-plus/spojky-a-spojovaci-material" TargetMode="External"/><Relationship Id="rId11" Type="http://schemas.openxmlformats.org/officeDocument/2006/relationships/hyperlink" Target="https://www.arkys.cz/cs/linear/linear-plus/prislusenstvi-linear-plus/drzaky" TargetMode="External"/><Relationship Id="rId5" Type="http://schemas.openxmlformats.org/officeDocument/2006/relationships/hyperlink" Target="https://www.arkys.cz/cs/linear/linear-plus/prislusenstvi-linear-plus/spojky-a-spojovaci-material" TargetMode="External"/><Relationship Id="rId15" Type="http://schemas.openxmlformats.org/officeDocument/2006/relationships/hyperlink" Target="https://www.arkys.cz/cs/linear/linear-plus/prislusenstvi-linear-plus/nosniky-a-podpery" TargetMode="External"/><Relationship Id="rId10" Type="http://schemas.openxmlformats.org/officeDocument/2006/relationships/hyperlink" Target="https://www.arkys.cz/cs/linear/linear-plus/prislusenstvi-linear-plus/tvarove-prvky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www.arkys.cz/cs/linear/linear-plus/prislusenstvi-linear-plus/spojky-a-spojovaci-material" TargetMode="External"/><Relationship Id="rId9" Type="http://schemas.openxmlformats.org/officeDocument/2006/relationships/hyperlink" Target="https://www.arkys.cz/cs/linear/linear-plus/prislusenstvi-linear-plus/tvarove-prvky" TargetMode="External"/><Relationship Id="rId14" Type="http://schemas.openxmlformats.org/officeDocument/2006/relationships/hyperlink" Target="https://www.arkys.cz/cs/linear/linear-plus/prislusenstvi-linear-plus/nosniky-a-podpery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rkys.cz/cs/linear/linear-plus/kabelove-zlaby-linear-plus-neperforovane" TargetMode="External"/><Relationship Id="rId21" Type="http://schemas.openxmlformats.org/officeDocument/2006/relationships/hyperlink" Target="https://www.arkys.cz/cs/linear/linear-plus/kabelove-zlaby-linear-plus-neperforovane" TargetMode="External"/><Relationship Id="rId42" Type="http://schemas.openxmlformats.org/officeDocument/2006/relationships/hyperlink" Target="https://www.arkys.cz/cs/linear/linear-plus/prislusenstvi-linear-plus/spojky-a-spojovaci-material" TargetMode="External"/><Relationship Id="rId47" Type="http://schemas.openxmlformats.org/officeDocument/2006/relationships/hyperlink" Target="https://www.arkys.cz/cs/linear/linear-plus/prislusenstvi-linear-plus/spojky-a-spojovaci-material" TargetMode="External"/><Relationship Id="rId63" Type="http://schemas.openxmlformats.org/officeDocument/2006/relationships/hyperlink" Target="https://www.arkys.cz/cs/linear/linear-plus/prislusenstvi-linear-plus/tvarove-prvky" TargetMode="External"/><Relationship Id="rId68" Type="http://schemas.openxmlformats.org/officeDocument/2006/relationships/hyperlink" Target="https://www.arkys.cz/cs/linear/linear-plus/prislusenstvi-linear-plus/tvarove-prvky" TargetMode="External"/><Relationship Id="rId84" Type="http://schemas.openxmlformats.org/officeDocument/2006/relationships/hyperlink" Target="https://www.arkys.cz/cs/linear/linear-plus/prislusenstvi-linear-plus/tvarove-prvky" TargetMode="External"/><Relationship Id="rId89" Type="http://schemas.openxmlformats.org/officeDocument/2006/relationships/hyperlink" Target="https://www.arkys.cz/cs/linear/linear-plus/prislusenstvi-linear-plus/tvarove-prvky" TargetMode="External"/><Relationship Id="rId112" Type="http://schemas.openxmlformats.org/officeDocument/2006/relationships/hyperlink" Target="https://www.arkys.cz/cs/linear/linear-plus/prislusenstvi-linear-plus/nosniky-a-podpery" TargetMode="External"/><Relationship Id="rId16" Type="http://schemas.openxmlformats.org/officeDocument/2006/relationships/hyperlink" Target="https://www.arkys.cz/cs/linear/linear-plus/kabelove-zlaby-linear-plus-perforovane" TargetMode="External"/><Relationship Id="rId107" Type="http://schemas.openxmlformats.org/officeDocument/2006/relationships/hyperlink" Target="https://www.arkys.cz/cs/polar/prislusenstvi-polar/nosniky-a-podpery" TargetMode="External"/><Relationship Id="rId11" Type="http://schemas.openxmlformats.org/officeDocument/2006/relationships/hyperlink" Target="https://www.arkys.cz/cs/linear/linear-plus/kabelove-zlaby-linear-plus-perforovane" TargetMode="External"/><Relationship Id="rId32" Type="http://schemas.openxmlformats.org/officeDocument/2006/relationships/hyperlink" Target="https://www.arkys.cz/cs/linear/linear-plus/kabelove-zlaby-linear-plus-neperforovane" TargetMode="External"/><Relationship Id="rId37" Type="http://schemas.openxmlformats.org/officeDocument/2006/relationships/hyperlink" Target="https://www.arkys.cz/cs/linear/linear-plus/prislusenstvi-linear-plus/vika-a-prepazky" TargetMode="External"/><Relationship Id="rId53" Type="http://schemas.openxmlformats.org/officeDocument/2006/relationships/hyperlink" Target="https://www.arkys.cz/cs/linear/linear-plus/prislusenstvi-linear-plus/spojky-a-spojovaci-material" TargetMode="External"/><Relationship Id="rId58" Type="http://schemas.openxmlformats.org/officeDocument/2006/relationships/hyperlink" Target="https://www.arkys.cz/cs/linear/linear-plus/prislusenstvi-linear-plus/tvarove-prvky" TargetMode="External"/><Relationship Id="rId74" Type="http://schemas.openxmlformats.org/officeDocument/2006/relationships/hyperlink" Target="https://www.arkys.cz/cs/linear/linear-plus/prislusenstvi-linear-plus/vika-a-prepazky" TargetMode="External"/><Relationship Id="rId79" Type="http://schemas.openxmlformats.org/officeDocument/2006/relationships/hyperlink" Target="https://www.arkys.cz/cs/linear/linear-plus/prislusenstvi-linear-plus/vika-a-prepazky" TargetMode="External"/><Relationship Id="rId102" Type="http://schemas.openxmlformats.org/officeDocument/2006/relationships/hyperlink" Target="https://www.arkys.cz/cs/linear/linear-plus/prislusenstvi-linear-plus/nosniky-a-podpery" TargetMode="External"/><Relationship Id="rId5" Type="http://schemas.openxmlformats.org/officeDocument/2006/relationships/hyperlink" Target="https://www.arkys.cz/cs/linear/linear-plus/kabelove-zlaby-linear-plus-perforovane" TargetMode="External"/><Relationship Id="rId90" Type="http://schemas.openxmlformats.org/officeDocument/2006/relationships/hyperlink" Target="https://www.arkys.cz/cs/linear/linear-plus/prislusenstvi-linear-plus/drzaky" TargetMode="External"/><Relationship Id="rId95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kabelove-zlaby-linear-plus-neperforovane" TargetMode="External"/><Relationship Id="rId27" Type="http://schemas.openxmlformats.org/officeDocument/2006/relationships/hyperlink" Target="https://www.arkys.cz/cs/linear/linear-plus/kabelove-zlaby-linear-plus-neperforovane" TargetMode="External"/><Relationship Id="rId43" Type="http://schemas.openxmlformats.org/officeDocument/2006/relationships/hyperlink" Target="https://www.arkys.cz/cs/linear/linear-plus/prislusenstvi-linear-plus/spojky-a-spojovaci-material" TargetMode="External"/><Relationship Id="rId48" Type="http://schemas.openxmlformats.org/officeDocument/2006/relationships/hyperlink" Target="https://www.arkys.cz/cs/linear/linear-plus/prislusenstvi-linear-plus/spojky-a-spojovaci-material" TargetMode="External"/><Relationship Id="rId64" Type="http://schemas.openxmlformats.org/officeDocument/2006/relationships/hyperlink" Target="https://www.arkys.cz/cs/linear/linear-plus/prislusenstvi-linear-plus/tvarove-prvky" TargetMode="External"/><Relationship Id="rId69" Type="http://schemas.openxmlformats.org/officeDocument/2006/relationships/hyperlink" Target="https://www.arkys.cz/cs/linear/linear-plus/prislusenstvi-linear-plus/tvarove-prvky" TargetMode="External"/><Relationship Id="rId113" Type="http://schemas.openxmlformats.org/officeDocument/2006/relationships/printerSettings" Target="../printerSettings/printerSettings3.bin"/><Relationship Id="rId80" Type="http://schemas.openxmlformats.org/officeDocument/2006/relationships/hyperlink" Target="https://www.arkys.cz/cs/linear/linear-plus/prislusenstvi-linear-plus/vika-a-prepazky" TargetMode="External"/><Relationship Id="rId85" Type="http://schemas.openxmlformats.org/officeDocument/2006/relationships/hyperlink" Target="https://www.arkys.cz/cs/linear/linear-plus/prislusenstvi-linear-plus/tvarove-prvky" TargetMode="External"/><Relationship Id="rId12" Type="http://schemas.openxmlformats.org/officeDocument/2006/relationships/hyperlink" Target="https://www.arkys.cz/cs/linear/linear-plus/kabelove-zlaby-linear-plus-perforovane" TargetMode="External"/><Relationship Id="rId17" Type="http://schemas.openxmlformats.org/officeDocument/2006/relationships/hyperlink" Target="https://www.arkys.cz/cs/linear/linear-plus/kabelove-zlaby-linear-plus-perforovane" TargetMode="External"/><Relationship Id="rId33" Type="http://schemas.openxmlformats.org/officeDocument/2006/relationships/hyperlink" Target="https://www.arkys.cz/cs/linear/linear-plus/kabelove-zlaby-linear-plus-neperforovane" TargetMode="External"/><Relationship Id="rId38" Type="http://schemas.openxmlformats.org/officeDocument/2006/relationships/hyperlink" Target="https://www.arkys.cz/cs/linear/linear-plus/prislusenstvi-linear-plus/vika-a-prepazky" TargetMode="External"/><Relationship Id="rId59" Type="http://schemas.openxmlformats.org/officeDocument/2006/relationships/hyperlink" Target="https://www.arkys.cz/cs/linear/linear-plus/prislusenstvi-linear-plus/tvarove-prvky" TargetMode="External"/><Relationship Id="rId103" Type="http://schemas.openxmlformats.org/officeDocument/2006/relationships/hyperlink" Target="https://www.arkys.cz/cs/linear/linear-plus/prislusenstvi-linear-plus/nosniky-a-podpery" TargetMode="External"/><Relationship Id="rId108" Type="http://schemas.openxmlformats.org/officeDocument/2006/relationships/hyperlink" Target="https://www.arkys.cz/cs/linear/linear-plus/prislusenstvi-linear-plus/nosniky-a-podpery" TargetMode="External"/><Relationship Id="rId54" Type="http://schemas.openxmlformats.org/officeDocument/2006/relationships/hyperlink" Target="https://www.arkys.cz/cs/linear/linear-plus/prislusenstvi-linear-plus/spojky-a-spojovaci-material" TargetMode="External"/><Relationship Id="rId70" Type="http://schemas.openxmlformats.org/officeDocument/2006/relationships/hyperlink" Target="https://www.arkys.cz/cs/linear/linear-plus/prislusenstvi-linear-plus/tvarove-prvky" TargetMode="External"/><Relationship Id="rId75" Type="http://schemas.openxmlformats.org/officeDocument/2006/relationships/hyperlink" Target="https://www.arkys.cz/cs/linear/linear-plus/prislusenstvi-linear-plus/vika-a-prepazky" TargetMode="External"/><Relationship Id="rId91" Type="http://schemas.openxmlformats.org/officeDocument/2006/relationships/hyperlink" Target="https://www.arkys.cz/cs/linear/linear-plus/prislusenstvi-linear-plus/drzaky" TargetMode="External"/><Relationship Id="rId96" Type="http://schemas.openxmlformats.org/officeDocument/2006/relationships/hyperlink" Target="https://www.arkys.cz/cs/linear/linear-plus/prislusenstvi-linear-plus/tvarove-prvk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linear/linear-plus/kabelove-zlaby-linear-plus-perforovane" TargetMode="External"/><Relationship Id="rId15" Type="http://schemas.openxmlformats.org/officeDocument/2006/relationships/hyperlink" Target="https://www.arkys.cz/cs/linear/linear-plus/kabelove-zlaby-linear-plus-perforovane" TargetMode="External"/><Relationship Id="rId23" Type="http://schemas.openxmlformats.org/officeDocument/2006/relationships/hyperlink" Target="https://www.arkys.cz/cs/linear/linear-plus/kabelove-zlaby-linear-plus-neperforovane" TargetMode="External"/><Relationship Id="rId28" Type="http://schemas.openxmlformats.org/officeDocument/2006/relationships/hyperlink" Target="https://www.arkys.cz/cs/linear/linear-plus/kabelove-zlaby-linear-plus-neperforovane" TargetMode="External"/><Relationship Id="rId36" Type="http://schemas.openxmlformats.org/officeDocument/2006/relationships/hyperlink" Target="https://www.arkys.cz/cs/linear/linear-plus/kabelove-zlaby-linear-plus-neperforovane" TargetMode="External"/><Relationship Id="rId49" Type="http://schemas.openxmlformats.org/officeDocument/2006/relationships/hyperlink" Target="https://www.arkys.cz/cs/linear/linear-plus/prislusenstvi-linear-plus/spojky-a-spojovaci-material" TargetMode="External"/><Relationship Id="rId57" Type="http://schemas.openxmlformats.org/officeDocument/2006/relationships/hyperlink" Target="https://www.arkys.cz/cs/linear/linear-plus/prislusenstvi-linear-plus/tvarove-prvky" TargetMode="External"/><Relationship Id="rId106" Type="http://schemas.openxmlformats.org/officeDocument/2006/relationships/hyperlink" Target="https://www.arkys.cz/cs/polar/prislusenstvi-polar/nosniky-a-podpery" TargetMode="External"/><Relationship Id="rId10" Type="http://schemas.openxmlformats.org/officeDocument/2006/relationships/hyperlink" Target="https://www.arkys.cz/cs/linear/linear-plus/kabelove-zlaby-linear-plus-perforovane" TargetMode="External"/><Relationship Id="rId31" Type="http://schemas.openxmlformats.org/officeDocument/2006/relationships/hyperlink" Target="https://www.arkys.cz/cs/linear/linear-plus/kabelove-zlaby-linear-plus-neperforovane" TargetMode="External"/><Relationship Id="rId44" Type="http://schemas.openxmlformats.org/officeDocument/2006/relationships/hyperlink" Target="https://www.arkys.cz/cs/linear/linear-plus/prislusenstvi-linear-plus/spojky-a-spojovaci-material" TargetMode="External"/><Relationship Id="rId52" Type="http://schemas.openxmlformats.org/officeDocument/2006/relationships/hyperlink" Target="https://www.arkys.cz/cs/linear/linear-plus/prislusenstvi-linear-plus/spojky-a-spojovaci-material" TargetMode="External"/><Relationship Id="rId60" Type="http://schemas.openxmlformats.org/officeDocument/2006/relationships/hyperlink" Target="https://www.arkys.cz/cs/linear/linear-plus/prislusenstvi-linear-plus/tvarove-prvky" TargetMode="External"/><Relationship Id="rId65" Type="http://schemas.openxmlformats.org/officeDocument/2006/relationships/hyperlink" Target="https://www.arkys.cz/cs/linear/linear-plus/prislusenstvi-linear-plus/tvarove-prvky" TargetMode="External"/><Relationship Id="rId73" Type="http://schemas.openxmlformats.org/officeDocument/2006/relationships/hyperlink" Target="https://www.arkys.cz/cs/linear/linear-plus/prislusenstvi-linear-plus/vika-a-prepazky" TargetMode="External"/><Relationship Id="rId78" Type="http://schemas.openxmlformats.org/officeDocument/2006/relationships/hyperlink" Target="https://www.arkys.cz/cs/linear/linear-plus/prislusenstvi-linear-plus/vika-a-prepazky" TargetMode="External"/><Relationship Id="rId81" Type="http://schemas.openxmlformats.org/officeDocument/2006/relationships/hyperlink" Target="https://www.arkys.cz/cs/linear/linear-plus/prislusenstvi-linear-plus/tvarove-prvky" TargetMode="External"/><Relationship Id="rId86" Type="http://schemas.openxmlformats.org/officeDocument/2006/relationships/hyperlink" Target="https://www.arkys.cz/cs/linear/linear-plus/prislusenstvi-linear-plus/tvarove-prvky" TargetMode="External"/><Relationship Id="rId94" Type="http://schemas.openxmlformats.org/officeDocument/2006/relationships/hyperlink" Target="https://www.arkys.cz/cs/linear/linear-plus/prislusenstvi-linear-plus/drzaky" TargetMode="External"/><Relationship Id="rId99" Type="http://schemas.openxmlformats.org/officeDocument/2006/relationships/hyperlink" Target="https://www.arkys.cz/cs/linear/linear-plus/prislusenstvi-linear-plus/nosniky-a-podpery" TargetMode="External"/><Relationship Id="rId101" Type="http://schemas.openxmlformats.org/officeDocument/2006/relationships/hyperlink" Target="https://www.arkys.cz/cs/linear/linear-plus/prislusenstvi-linear-plus/nosniky-a-podpery" TargetMode="External"/><Relationship Id="rId4" Type="http://schemas.openxmlformats.org/officeDocument/2006/relationships/hyperlink" Target="https://www.arkys.cz/cs/linear/linear-plus/kabelove-zlaby-linear-plus-perforovane" TargetMode="External"/><Relationship Id="rId9" Type="http://schemas.openxmlformats.org/officeDocument/2006/relationships/hyperlink" Target="https://www.arkys.cz/cs/linear/linear-plus/kabelove-zlaby-linear-plus-perforovane" TargetMode="External"/><Relationship Id="rId13" Type="http://schemas.openxmlformats.org/officeDocument/2006/relationships/hyperlink" Target="https://www.arkys.cz/cs/linear/linear-plus/kabelove-zlaby-linear-plus-perforovane" TargetMode="External"/><Relationship Id="rId18" Type="http://schemas.openxmlformats.org/officeDocument/2006/relationships/hyperlink" Target="https://www.arkys.cz/cs/linear/linear-plus/kabelove-zlaby-linear-plus-perforovane" TargetMode="External"/><Relationship Id="rId39" Type="http://schemas.openxmlformats.org/officeDocument/2006/relationships/hyperlink" Target="https://www.arkys.cz/cs/linear/linear-plus/prislusenstvi-linear-plus/vika-a-prepazky" TargetMode="External"/><Relationship Id="rId109" Type="http://schemas.openxmlformats.org/officeDocument/2006/relationships/hyperlink" Target="https://www.arkys.cz/cs/linear/linear-plus/prislusenstvi-linear-plus/nosniky-a-podpery" TargetMode="External"/><Relationship Id="rId34" Type="http://schemas.openxmlformats.org/officeDocument/2006/relationships/hyperlink" Target="https://www.arkys.cz/cs/linear/linear-plus/kabelove-zlaby-linear-plus-neperforovane" TargetMode="External"/><Relationship Id="rId50" Type="http://schemas.openxmlformats.org/officeDocument/2006/relationships/hyperlink" Target="https://www.arkys.cz/cs/linear/linear-plus/prislusenstvi-linear-plus/spojky-a-spojovaci-material" TargetMode="External"/><Relationship Id="rId55" Type="http://schemas.openxmlformats.org/officeDocument/2006/relationships/hyperlink" Target="https://www.arkys.cz/cs/linear/linear-plus/prislusenstvi-linear-plus/tvarove-prvky" TargetMode="External"/><Relationship Id="rId76" Type="http://schemas.openxmlformats.org/officeDocument/2006/relationships/hyperlink" Target="https://www.arkys.cz/cs/linear/linear-plus/prislusenstvi-linear-plus/vika-a-prepazky" TargetMode="External"/><Relationship Id="rId97" Type="http://schemas.openxmlformats.org/officeDocument/2006/relationships/hyperlink" Target="https://www.arkys.cz/cs/linear/linear-plus/prislusenstvi-linear-plus/tvarove-prvky" TargetMode="External"/><Relationship Id="rId104" Type="http://schemas.openxmlformats.org/officeDocument/2006/relationships/hyperlink" Target="https://www.arkys.cz/cs/linear/linear-plus/prislusenstvi-linear-plus/nosniky-a-podpery" TargetMode="External"/><Relationship Id="rId7" Type="http://schemas.openxmlformats.org/officeDocument/2006/relationships/hyperlink" Target="https://www.arkys.cz/cs/linear/linear-plus/kabelove-zlaby-linear-plus-perforovane" TargetMode="External"/><Relationship Id="rId71" Type="http://schemas.openxmlformats.org/officeDocument/2006/relationships/hyperlink" Target="https://www.arkys.cz/cs/linear/linear-plus/prislusenstvi-linear-plus/vika-a-prepazky" TargetMode="External"/><Relationship Id="rId92" Type="http://schemas.openxmlformats.org/officeDocument/2006/relationships/hyperlink" Target="https://www.arkys.cz/cs/linear/linear-plus/prislusenstvi-linear-plus/drzaky" TargetMode="External"/><Relationship Id="rId2" Type="http://schemas.openxmlformats.org/officeDocument/2006/relationships/hyperlink" Target="https://www.arkys.cz/images/stories/doprava/Cenik_prepravy_CR.pdf" TargetMode="External"/><Relationship Id="rId29" Type="http://schemas.openxmlformats.org/officeDocument/2006/relationships/hyperlink" Target="https://www.arkys.cz/cs/linear/linear-plus/kabelove-zlaby-linear-plus-neperforovane" TargetMode="External"/><Relationship Id="rId24" Type="http://schemas.openxmlformats.org/officeDocument/2006/relationships/hyperlink" Target="https://www.arkys.cz/cs/linear/linear-plus/kabelove-zlaby-linear-plus-neperforovane" TargetMode="External"/><Relationship Id="rId40" Type="http://schemas.openxmlformats.org/officeDocument/2006/relationships/hyperlink" Target="https://www.arkys.cz/cs/linear/linear-plus/prislusenstvi-linear-plus/vika-a-prepazky" TargetMode="External"/><Relationship Id="rId45" Type="http://schemas.openxmlformats.org/officeDocument/2006/relationships/hyperlink" Target="https://www.arkys.cz/cs/linear/linear-plus/prislusenstvi-linear-plus/spojky-a-spojovaci-material" TargetMode="External"/><Relationship Id="rId66" Type="http://schemas.openxmlformats.org/officeDocument/2006/relationships/hyperlink" Target="https://www.arkys.cz/cs/linear/linear-plus/prislusenstvi-linear-plus/tvarove-prvky" TargetMode="External"/><Relationship Id="rId87" Type="http://schemas.openxmlformats.org/officeDocument/2006/relationships/hyperlink" Target="https://www.arkys.cz/cs/linear/linear-plus/prislusenstvi-linear-plus/tvarove-prvky" TargetMode="External"/><Relationship Id="rId110" Type="http://schemas.openxmlformats.org/officeDocument/2006/relationships/hyperlink" Target="https://www.arkys.cz/cs/linear/linear-plus/prislusenstvi-linear-plus/nosniky-a-podpery" TargetMode="External"/><Relationship Id="rId61" Type="http://schemas.openxmlformats.org/officeDocument/2006/relationships/hyperlink" Target="https://www.arkys.cz/cs/linear/linear-plus/prislusenstvi-linear-plus/tvarove-prvky" TargetMode="External"/><Relationship Id="rId82" Type="http://schemas.openxmlformats.org/officeDocument/2006/relationships/hyperlink" Target="https://www.arkys.cz/cs/linear/linear-plus/prislusenstvi-linear-plus/tvarove-prvky" TargetMode="External"/><Relationship Id="rId19" Type="http://schemas.openxmlformats.org/officeDocument/2006/relationships/hyperlink" Target="https://www.arkys.cz/cs/linear/linear-plus/kabelove-zlaby-linear-plus-perforovane" TargetMode="External"/><Relationship Id="rId14" Type="http://schemas.openxmlformats.org/officeDocument/2006/relationships/hyperlink" Target="https://www.arkys.cz/cs/linear/linear-plus/kabelove-zlaby-linear-plus-perforovane" TargetMode="External"/><Relationship Id="rId30" Type="http://schemas.openxmlformats.org/officeDocument/2006/relationships/hyperlink" Target="https://www.arkys.cz/cs/linear/linear-plus/kabelove-zlaby-linear-plus-neperforovane" TargetMode="External"/><Relationship Id="rId35" Type="http://schemas.openxmlformats.org/officeDocument/2006/relationships/hyperlink" Target="https://www.arkys.cz/cs/linear/linear-plus/kabelove-zlaby-linear-plus-neperforovane" TargetMode="External"/><Relationship Id="rId56" Type="http://schemas.openxmlformats.org/officeDocument/2006/relationships/hyperlink" Target="https://www.arkys.cz/cs/linear/linear-plus/prislusenstvi-linear-plus/tvarove-prvky" TargetMode="External"/><Relationship Id="rId77" Type="http://schemas.openxmlformats.org/officeDocument/2006/relationships/hyperlink" Target="https://www.arkys.cz/cs/linear/linear-plus/prislusenstvi-linear-plus/vika-a-prepazky" TargetMode="External"/><Relationship Id="rId100" Type="http://schemas.openxmlformats.org/officeDocument/2006/relationships/hyperlink" Target="https://www.arkys.cz/cs/linear/linear-plus/prislusenstvi-linear-plus/nosniky-a-podpery" TargetMode="External"/><Relationship Id="rId105" Type="http://schemas.openxmlformats.org/officeDocument/2006/relationships/hyperlink" Target="https://www.arkys.cz/cs/polar/prislusenstvi-polar/nosniky-a-podpery" TargetMode="External"/><Relationship Id="rId8" Type="http://schemas.openxmlformats.org/officeDocument/2006/relationships/hyperlink" Target="https://www.arkys.cz/cs/linear/linear-plus/kabelove-zlaby-linear-plus-perforovane" TargetMode="External"/><Relationship Id="rId51" Type="http://schemas.openxmlformats.org/officeDocument/2006/relationships/hyperlink" Target="https://www.arkys.cz/cs/linear/linear-plus/prislusenstvi-linear-plus/spojky-a-spojovaci-material" TargetMode="External"/><Relationship Id="rId72" Type="http://schemas.openxmlformats.org/officeDocument/2006/relationships/hyperlink" Target="https://www.arkys.cz/cs/linear/linear-plus/prislusenstvi-linear-plus/vika-a-prepazky" TargetMode="External"/><Relationship Id="rId93" Type="http://schemas.openxmlformats.org/officeDocument/2006/relationships/hyperlink" Target="https://www.arkys.cz/cs/linear/linear-plus/prislusenstvi-linear-plus/drzaky" TargetMode="External"/><Relationship Id="rId98" Type="http://schemas.openxmlformats.org/officeDocument/2006/relationships/hyperlink" Target="https://www.arkys.cz/cs/linear/linear-plus/prislusenstvi-linear-plus/nosniky-a-podpery" TargetMode="External"/><Relationship Id="rId3" Type="http://schemas.openxmlformats.org/officeDocument/2006/relationships/hyperlink" Target="https://www.arkys.cz/cs/linear/linear-plus/kabelove-zlaby-linear-plus-perforovane" TargetMode="External"/><Relationship Id="rId25" Type="http://schemas.openxmlformats.org/officeDocument/2006/relationships/hyperlink" Target="https://www.arkys.cz/cs/linear/linear-plus/kabelove-zlaby-linear-plus-neperforovane" TargetMode="External"/><Relationship Id="rId46" Type="http://schemas.openxmlformats.org/officeDocument/2006/relationships/hyperlink" Target="https://www.arkys.cz/cs/linear/linear-plus/prislusenstvi-linear-plus/spojky-a-spojovaci-material" TargetMode="External"/><Relationship Id="rId67" Type="http://schemas.openxmlformats.org/officeDocument/2006/relationships/hyperlink" Target="https://www.arkys.cz/cs/linear/linear-plus/prislusenstvi-linear-plus/tvarove-prvky" TargetMode="External"/><Relationship Id="rId20" Type="http://schemas.openxmlformats.org/officeDocument/2006/relationships/hyperlink" Target="https://www.arkys.cz/cs/linear/linear-plus/kabelove-zlaby-linear-plus-neperforovane" TargetMode="External"/><Relationship Id="rId41" Type="http://schemas.openxmlformats.org/officeDocument/2006/relationships/hyperlink" Target="https://www.arkys.cz/cs/linear/linear-plus/prislusenstvi-linear-plus/spojky-a-spojovaci-material" TargetMode="External"/><Relationship Id="rId62" Type="http://schemas.openxmlformats.org/officeDocument/2006/relationships/hyperlink" Target="https://www.arkys.cz/cs/linear/linear-plus/prislusenstvi-linear-plus/tvarove-prvky" TargetMode="External"/><Relationship Id="rId83" Type="http://schemas.openxmlformats.org/officeDocument/2006/relationships/hyperlink" Target="https://www.arkys.cz/cs/linear/linear-plus/prislusenstvi-linear-plus/tvarove-prvky" TargetMode="External"/><Relationship Id="rId88" Type="http://schemas.openxmlformats.org/officeDocument/2006/relationships/hyperlink" Target="https://www.arkys.cz/cs/linear/linear-plus/prislusenstvi-linear-plus/tvarove-prvky" TargetMode="External"/><Relationship Id="rId111" Type="http://schemas.openxmlformats.org/officeDocument/2006/relationships/hyperlink" Target="https://www.arkys.cz/cs/linear/linear-plus/prislusenstvi-linear-plus/nosniky-a-podpery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kys.cz/cs/polar/prislusenstvi-polar/nosniky-a-podpery" TargetMode="External"/><Relationship Id="rId18" Type="http://schemas.openxmlformats.org/officeDocument/2006/relationships/hyperlink" Target="https://www.arkys.cz/cs/merkur-2/prislusenstvi/stojny" TargetMode="External"/><Relationship Id="rId26" Type="http://schemas.openxmlformats.org/officeDocument/2006/relationships/hyperlink" Target="https://www.arkys.cz/cs/merkur-2/prislusenstvi/stojny" TargetMode="External"/><Relationship Id="rId3" Type="http://schemas.openxmlformats.org/officeDocument/2006/relationships/hyperlink" Target="https://www.arkys.cz/cs/polar/prislusenstvi-polar/vika-a-prepazky" TargetMode="External"/><Relationship Id="rId21" Type="http://schemas.openxmlformats.org/officeDocument/2006/relationships/hyperlink" Target="https://www.arkys.cz/cs/merkur-2/prislusenstvi/stojny" TargetMode="External"/><Relationship Id="rId34" Type="http://schemas.openxmlformats.org/officeDocument/2006/relationships/hyperlink" Target="https://www.arkys.cz/cs/polar/prislusenstvi-polar/nosniky-a-podpery" TargetMode="External"/><Relationship Id="rId7" Type="http://schemas.openxmlformats.org/officeDocument/2006/relationships/hyperlink" Target="https://www.arkys.cz/cs/polar/prislusenstvi-polar/spojky-a-spojovaci-material" TargetMode="External"/><Relationship Id="rId12" Type="http://schemas.openxmlformats.org/officeDocument/2006/relationships/hyperlink" Target="https://www.arkys.cz/cs/polar/prislusenstvi-polar/nosniky-a-podpery" TargetMode="External"/><Relationship Id="rId17" Type="http://schemas.openxmlformats.org/officeDocument/2006/relationships/hyperlink" Target="https://www.arkys.cz/cs/merkur-2/prislusenstvi/stojny" TargetMode="External"/><Relationship Id="rId25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polar/prislusenstvi-polar/vika-a-prepazky" TargetMode="External"/><Relationship Id="rId2" Type="http://schemas.openxmlformats.org/officeDocument/2006/relationships/hyperlink" Target="https://www.arkys.cz/images/stories/doprava/Cenik_prepravy_CR.pdf" TargetMode="External"/><Relationship Id="rId16" Type="http://schemas.openxmlformats.org/officeDocument/2006/relationships/hyperlink" Target="https://www.arkys.cz/cs/merkur-2/prislusenstvi/stojny" TargetMode="External"/><Relationship Id="rId20" Type="http://schemas.openxmlformats.org/officeDocument/2006/relationships/hyperlink" Target="https://www.arkys.cz/cs/merkur-2/prislusenstvi/stojny" TargetMode="External"/><Relationship Id="rId29" Type="http://schemas.openxmlformats.org/officeDocument/2006/relationships/hyperlink" Target="https://www.arkys.cz/cs/merkur-2/prislusenstvi/stojn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polar/prislusenstvi-polar/vika-a-prepazky" TargetMode="External"/><Relationship Id="rId11" Type="http://schemas.openxmlformats.org/officeDocument/2006/relationships/hyperlink" Target="https://www.arkys.cz/cs/polar/prislusenstvi-polar/nosniky-a-podpery" TargetMode="External"/><Relationship Id="rId24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merkur-2/prislusenstvi/stojny" TargetMode="External"/><Relationship Id="rId5" Type="http://schemas.openxmlformats.org/officeDocument/2006/relationships/hyperlink" Target="https://www.arkys.cz/cs/polar/prislusenstvi-polar/vika-a-prepazky" TargetMode="External"/><Relationship Id="rId15" Type="http://schemas.openxmlformats.org/officeDocument/2006/relationships/hyperlink" Target="https://www.arkys.cz/cs/merkur-2/prislusenstvi/stojny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https://www.arkys.cz/cs/linear/linear-plus/prislusenstvi-linear-plus/spojky-a-spojovaci-material" TargetMode="External"/><Relationship Id="rId19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4" Type="http://schemas.openxmlformats.org/officeDocument/2006/relationships/hyperlink" Target="https://www.arkys.cz/cs/polar/prislusenstvi-polar/vika-a-prepazky" TargetMode="External"/><Relationship Id="rId9" Type="http://schemas.openxmlformats.org/officeDocument/2006/relationships/hyperlink" Target="https://www.arkys.cz/cs/linear/linear-plus/prislusenstvi-linear-plus/spojky-a-spojovaci-material" TargetMode="External"/><Relationship Id="rId14" Type="http://schemas.openxmlformats.org/officeDocument/2006/relationships/hyperlink" Target="https://www.arkys.cz/cs/merkur-2/prislusenstvi/stojny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polar/prislusenstvi-polar/drzaky" TargetMode="External"/><Relationship Id="rId8" Type="http://schemas.openxmlformats.org/officeDocument/2006/relationships/hyperlink" Target="https://www.arkys.cz/cs/linear/linear-plus/prislusenstvi-linear-plus/spojky-a-spojovaci-material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arkys.cz/cs/polar/prislusenstvi-polar/nosniky-a-podpery" TargetMode="External"/><Relationship Id="rId18" Type="http://schemas.openxmlformats.org/officeDocument/2006/relationships/hyperlink" Target="https://www.arkys.cz/cs/merkur-2/prislusenstvi/stojny" TargetMode="External"/><Relationship Id="rId26" Type="http://schemas.openxmlformats.org/officeDocument/2006/relationships/hyperlink" Target="https://www.arkys.cz/cs/merkur-2/prislusenstvi/stojny" TargetMode="External"/><Relationship Id="rId21" Type="http://schemas.openxmlformats.org/officeDocument/2006/relationships/hyperlink" Target="https://www.arkys.cz/cs/merkur-2/prislusenstvi/stojny" TargetMode="External"/><Relationship Id="rId34" Type="http://schemas.openxmlformats.org/officeDocument/2006/relationships/hyperlink" Target="https://www.arkys.cz/cs/merkur-2/prislusenstvi/stojny" TargetMode="External"/><Relationship Id="rId7" Type="http://schemas.openxmlformats.org/officeDocument/2006/relationships/hyperlink" Target="https://www.arkys.cz/cs/polar/prislusenstvi-polar/spojky-a-spojovaci-material" TargetMode="External"/><Relationship Id="rId12" Type="http://schemas.openxmlformats.org/officeDocument/2006/relationships/hyperlink" Target="https://www.arkys.cz/cs/polar/prislusenstvi-polar/nosniky-a-podpery" TargetMode="External"/><Relationship Id="rId17" Type="http://schemas.openxmlformats.org/officeDocument/2006/relationships/hyperlink" Target="https://www.arkys.cz/cs/merkur-2/prislusenstvi/stojny" TargetMode="External"/><Relationship Id="rId25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merkur-2/prislusenstvi/stojny" TargetMode="External"/><Relationship Id="rId2" Type="http://schemas.openxmlformats.org/officeDocument/2006/relationships/hyperlink" Target="https://www.arkys.cz/images/stories/doprava/Cenik_prepravy_CR.pdf" TargetMode="External"/><Relationship Id="rId16" Type="http://schemas.openxmlformats.org/officeDocument/2006/relationships/hyperlink" Target="https://www.arkys.cz/cs/merkur-2/prislusenstvi/stojny" TargetMode="External"/><Relationship Id="rId20" Type="http://schemas.openxmlformats.org/officeDocument/2006/relationships/hyperlink" Target="https://www.arkys.cz/cs/merkur-2/prislusenstvi/stojny" TargetMode="External"/><Relationship Id="rId29" Type="http://schemas.openxmlformats.org/officeDocument/2006/relationships/hyperlink" Target="https://www.arkys.cz/cs/merkur-2/prislusenstvi/stojn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polar/prislusenstvi-polar/vika-a-prepazky" TargetMode="External"/><Relationship Id="rId11" Type="http://schemas.openxmlformats.org/officeDocument/2006/relationships/hyperlink" Target="https://www.arkys.cz/cs/polar/prislusenstvi-polar/vika-a-prepazky" TargetMode="External"/><Relationship Id="rId24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merkur-2/prislusenstvi/stojny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https://www.arkys.cz/cs/polar/prislusenstvi-polar/vika-a-prepazky" TargetMode="External"/><Relationship Id="rId15" Type="http://schemas.openxmlformats.org/officeDocument/2006/relationships/hyperlink" Target="https://www.arkys.cz/cs/polar/prislusenstvi-polar/nosniky-a-podpery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36" Type="http://schemas.openxmlformats.org/officeDocument/2006/relationships/hyperlink" Target="https://www.arkys.cz/cs/polar/prislusenstvi-polar/drzaky" TargetMode="External"/><Relationship Id="rId10" Type="http://schemas.openxmlformats.org/officeDocument/2006/relationships/hyperlink" Target="https://www.arkys.cz/cs/linear/linear-plus/prislusenstvi-linear-plus/spojky-a-spojovaci-material" TargetMode="External"/><Relationship Id="rId19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4" Type="http://schemas.openxmlformats.org/officeDocument/2006/relationships/hyperlink" Target="https://www.arkys.cz/cs/polar/prislusenstvi-polar/vika-a-prepazky" TargetMode="External"/><Relationship Id="rId9" Type="http://schemas.openxmlformats.org/officeDocument/2006/relationships/hyperlink" Target="https://www.arkys.cz/cs/linear/linear-plus/prislusenstvi-linear-plus/spojky-a-spojovaci-material" TargetMode="External"/><Relationship Id="rId14" Type="http://schemas.openxmlformats.org/officeDocument/2006/relationships/hyperlink" Target="https://www.arkys.cz/cs/polar/prislusenstvi-polar/nosniky-a-podpery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merkur-2/prislusenstvi/stojny" TargetMode="External"/><Relationship Id="rId8" Type="http://schemas.openxmlformats.org/officeDocument/2006/relationships/hyperlink" Target="https://www.arkys.cz/cs/linear/linear-plus/prislusenstvi-linear-plus/spojky-a-spojovaci-material" TargetMode="External"/><Relationship Id="rId3" Type="http://schemas.openxmlformats.org/officeDocument/2006/relationships/hyperlink" Target="https://www.arkys.cz/cs/polar/prislusenstvi-polar/vika-a-prepazk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CK368"/>
  <sheetViews>
    <sheetView tabSelected="1"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84" customWidth="1"/>
    <col min="2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84" customWidth="1"/>
    <col min="14" max="86" width="9.140625" style="84"/>
    <col min="87" max="16384" width="9.140625" style="1"/>
  </cols>
  <sheetData>
    <row r="1" spans="1:86" ht="12.95" customHeight="1" x14ac:dyDescent="0.25">
      <c r="G1" s="143" t="e" vm="1">
        <v>#VALUE!</v>
      </c>
      <c r="H1" s="143"/>
    </row>
    <row r="2" spans="1:86" ht="20.100000000000001" customHeight="1" x14ac:dyDescent="0.25">
      <c r="B2" s="1"/>
      <c r="D2" s="43" t="s">
        <v>47</v>
      </c>
      <c r="E2" s="16"/>
      <c r="G2" s="143"/>
      <c r="H2" s="143"/>
      <c r="I2" s="3"/>
      <c r="J2" s="3"/>
    </row>
    <row r="3" spans="1:86" ht="20.100000000000001" customHeight="1" x14ac:dyDescent="0.25">
      <c r="B3" s="1"/>
      <c r="D3" s="44" t="s">
        <v>972</v>
      </c>
      <c r="E3" s="15"/>
      <c r="F3" s="5"/>
      <c r="G3" s="143"/>
      <c r="H3" s="143"/>
      <c r="I3" s="3"/>
      <c r="J3" s="3"/>
      <c r="K3" s="6"/>
      <c r="L3" s="6"/>
    </row>
    <row r="4" spans="1:86" ht="12.75" customHeight="1" x14ac:dyDescent="0.25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6" ht="18.75" hidden="1" x14ac:dyDescent="0.25">
      <c r="B5" s="1"/>
      <c r="C5" s="10" t="s">
        <v>53</v>
      </c>
      <c r="D5" s="72"/>
      <c r="E5" s="15"/>
      <c r="G5" s="3"/>
      <c r="H5" s="3"/>
      <c r="I5" s="3"/>
      <c r="J5" s="3"/>
      <c r="K5" s="6"/>
      <c r="L5" s="6"/>
    </row>
    <row r="6" spans="1:86" ht="17.25" hidden="1" x14ac:dyDescent="0.25">
      <c r="B6" s="1"/>
      <c r="C6" s="10" t="s">
        <v>54</v>
      </c>
      <c r="D6" s="1"/>
      <c r="E6" s="15"/>
      <c r="G6" s="3"/>
      <c r="H6" s="3"/>
      <c r="I6" s="3"/>
      <c r="J6" s="3"/>
      <c r="K6" s="6"/>
      <c r="L6" s="6"/>
    </row>
    <row r="7" spans="1:86" s="2" customFormat="1" ht="17.25" x14ac:dyDescent="0.25">
      <c r="A7" s="84"/>
      <c r="B7" s="1"/>
      <c r="C7" s="10" t="s">
        <v>55</v>
      </c>
      <c r="D7" s="42"/>
      <c r="E7" s="15"/>
      <c r="F7" s="5"/>
      <c r="G7" s="3"/>
      <c r="H7" s="3"/>
      <c r="I7" s="3"/>
      <c r="J7" s="3"/>
      <c r="K7" s="6"/>
      <c r="L7" s="6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</row>
    <row r="8" spans="1:86" s="2" customFormat="1" ht="15.75" hidden="1" x14ac:dyDescent="0.25">
      <c r="A8" s="84"/>
      <c r="B8" s="10"/>
      <c r="C8" s="10" t="s">
        <v>56</v>
      </c>
      <c r="D8" s="42"/>
      <c r="E8" s="11"/>
      <c r="F8" s="5"/>
      <c r="G8" s="3"/>
      <c r="H8" s="3"/>
      <c r="I8" s="3"/>
      <c r="J8" s="3"/>
      <c r="K8" s="6"/>
      <c r="L8" s="6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</row>
    <row r="9" spans="1:86" s="2" customFormat="1" ht="15.75" x14ac:dyDescent="0.25">
      <c r="A9" s="84"/>
      <c r="B9" s="1"/>
      <c r="C9" s="10" t="s">
        <v>57</v>
      </c>
      <c r="D9" s="12"/>
      <c r="E9" s="11"/>
      <c r="F9" s="5"/>
      <c r="G9" s="3"/>
      <c r="H9" s="3"/>
      <c r="I9" s="3"/>
      <c r="J9" s="3"/>
      <c r="K9" s="6"/>
      <c r="L9" s="6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</row>
    <row r="10" spans="1:86" s="2" customFormat="1" ht="15.75" x14ac:dyDescent="0.25">
      <c r="A10" s="84"/>
      <c r="B10" s="1"/>
      <c r="C10" s="10" t="s">
        <v>58</v>
      </c>
      <c r="D10" s="17" t="s">
        <v>59</v>
      </c>
      <c r="E10" s="11"/>
      <c r="F10" s="5"/>
      <c r="G10" s="3"/>
      <c r="H10" s="3"/>
      <c r="I10" s="3"/>
      <c r="J10" s="3"/>
      <c r="K10" s="6"/>
      <c r="L10" s="6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</row>
    <row r="11" spans="1:86" s="2" customFormat="1" ht="15.75" x14ac:dyDescent="0.25">
      <c r="A11" s="84"/>
      <c r="B11" s="1"/>
      <c r="C11" s="10" t="s">
        <v>60</v>
      </c>
      <c r="D11" s="24"/>
      <c r="E11" s="11"/>
      <c r="F11" s="5"/>
      <c r="G11" s="3"/>
      <c r="H11" s="3"/>
      <c r="I11" s="8"/>
      <c r="J11" s="8"/>
      <c r="K11" s="6"/>
      <c r="L11" s="6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</row>
    <row r="12" spans="1:86" s="2" customFormat="1" ht="12.75" customHeight="1" thickBot="1" x14ac:dyDescent="0.3">
      <c r="A12" s="84"/>
      <c r="D12" s="18"/>
      <c r="K12" s="9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</row>
    <row r="13" spans="1:86" s="2" customFormat="1" ht="15" customHeight="1" x14ac:dyDescent="0.25">
      <c r="A13" s="84"/>
      <c r="C13" s="144" t="s">
        <v>25</v>
      </c>
      <c r="D13" s="145"/>
      <c r="E13" s="148" t="s">
        <v>26</v>
      </c>
      <c r="F13" s="149"/>
      <c r="G13" s="149"/>
      <c r="H13" s="149"/>
      <c r="I13" s="149"/>
      <c r="J13" s="150"/>
      <c r="K13" s="9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</row>
    <row r="14" spans="1:86" s="2" customFormat="1" ht="15" customHeight="1" thickBot="1" x14ac:dyDescent="0.3">
      <c r="A14" s="84"/>
      <c r="C14" s="146"/>
      <c r="D14" s="147"/>
      <c r="E14" s="151" t="s">
        <v>9</v>
      </c>
      <c r="F14" s="152"/>
      <c r="G14" s="31" t="s">
        <v>12</v>
      </c>
      <c r="H14" s="28" t="s">
        <v>899</v>
      </c>
      <c r="I14" s="29" t="s">
        <v>11</v>
      </c>
      <c r="J14" s="30" t="s">
        <v>16</v>
      </c>
      <c r="K14" s="9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</row>
    <row r="15" spans="1:86" s="4" customFormat="1" ht="15" hidden="1" customHeight="1" x14ac:dyDescent="0.25">
      <c r="A15" s="84"/>
      <c r="B15" s="2"/>
      <c r="C15" s="46" t="s">
        <v>18</v>
      </c>
      <c r="D15" s="47" t="s">
        <v>20</v>
      </c>
      <c r="E15" s="163">
        <v>0</v>
      </c>
      <c r="F15" s="164"/>
      <c r="G15" s="48">
        <v>0</v>
      </c>
      <c r="H15" s="48">
        <f>G15</f>
        <v>0</v>
      </c>
      <c r="I15" s="48">
        <f>G15</f>
        <v>0</v>
      </c>
      <c r="J15" s="49" t="s">
        <v>14</v>
      </c>
      <c r="K15" s="9"/>
      <c r="L15" s="2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</row>
    <row r="16" spans="1:86" s="4" customFormat="1" ht="15" customHeight="1" x14ac:dyDescent="0.25">
      <c r="A16" s="84"/>
      <c r="B16" s="2"/>
      <c r="C16" s="45" t="s">
        <v>19</v>
      </c>
      <c r="D16" s="54" t="s">
        <v>21</v>
      </c>
      <c r="E16" s="153" t="s">
        <v>13</v>
      </c>
      <c r="F16" s="154"/>
      <c r="G16" s="55">
        <v>0</v>
      </c>
      <c r="H16" s="55">
        <v>0</v>
      </c>
      <c r="I16" s="55">
        <v>0</v>
      </c>
      <c r="J16" s="56" t="s">
        <v>14</v>
      </c>
      <c r="K16" s="9"/>
      <c r="L16" s="2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</row>
    <row r="17" spans="1:86" s="4" customFormat="1" ht="15" customHeight="1" thickBot="1" x14ac:dyDescent="0.3">
      <c r="A17" s="84"/>
      <c r="B17" s="2"/>
      <c r="C17" s="23" t="s">
        <v>8</v>
      </c>
      <c r="D17" s="27" t="s">
        <v>22</v>
      </c>
      <c r="E17" s="159" t="s">
        <v>13</v>
      </c>
      <c r="F17" s="160"/>
      <c r="G17" s="26">
        <v>0</v>
      </c>
      <c r="H17" s="26">
        <v>0</v>
      </c>
      <c r="I17" s="26">
        <f>H17</f>
        <v>0</v>
      </c>
      <c r="J17" s="13" t="s">
        <v>14</v>
      </c>
      <c r="K17" s="9"/>
      <c r="L17" s="2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</row>
    <row r="18" spans="1:86" ht="15" hidden="1" customHeight="1" thickBot="1" x14ac:dyDescent="0.3">
      <c r="C18" s="50" t="s">
        <v>23</v>
      </c>
      <c r="D18" s="51" t="s">
        <v>24</v>
      </c>
      <c r="E18" s="161" t="s">
        <v>13</v>
      </c>
      <c r="F18" s="162"/>
      <c r="G18" s="52">
        <v>0</v>
      </c>
      <c r="H18" s="52">
        <v>0</v>
      </c>
      <c r="I18" s="52">
        <f>H18</f>
        <v>0</v>
      </c>
      <c r="J18" s="53" t="s">
        <v>14</v>
      </c>
    </row>
    <row r="20" spans="1:86" s="2" customFormat="1" ht="15" customHeight="1" x14ac:dyDescent="0.25">
      <c r="A20" s="84"/>
      <c r="B20" s="19" t="s">
        <v>17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15</v>
      </c>
      <c r="L20" s="58" t="s">
        <v>27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</row>
    <row r="21" spans="1:86" s="2" customFormat="1" ht="12.75" customHeight="1" x14ac:dyDescent="0.25">
      <c r="A21" s="84"/>
      <c r="C21" s="4"/>
      <c r="D21" s="12"/>
      <c r="E21" s="10"/>
      <c r="F21" s="12"/>
      <c r="G21" s="7"/>
      <c r="H21" s="32"/>
      <c r="I21" s="33"/>
      <c r="J21" s="4"/>
      <c r="K21" s="34"/>
      <c r="L21" s="35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</row>
    <row r="22" spans="1:86" ht="12.75" customHeight="1" x14ac:dyDescent="0.25">
      <c r="D22" s="19" t="s">
        <v>61</v>
      </c>
    </row>
    <row r="23" spans="1:86" s="84" customFormat="1" ht="12.75" customHeight="1" x14ac:dyDescent="0.2">
      <c r="A23" s="92"/>
      <c r="B23" s="99" t="s">
        <v>84</v>
      </c>
      <c r="C23" s="93" t="s">
        <v>85</v>
      </c>
      <c r="D23" s="77" t="s">
        <v>86</v>
      </c>
      <c r="E23" s="98"/>
      <c r="F23" s="77" t="s">
        <v>87</v>
      </c>
      <c r="G23" s="79">
        <f t="shared" ref="G23:G47" si="0">I23*(1-J23)</f>
        <v>117.5</v>
      </c>
      <c r="H23" s="80">
        <f t="shared" ref="H23:H47" si="1">E23*G23</f>
        <v>0</v>
      </c>
      <c r="I23" s="79">
        <v>117.5</v>
      </c>
      <c r="J23" s="81">
        <f t="shared" ref="J23:J46" si="2">G$16/100</f>
        <v>0</v>
      </c>
      <c r="K23" s="82">
        <v>0.74</v>
      </c>
      <c r="L23" s="83">
        <f t="shared" ref="L23:L47" si="3">E23*K23</f>
        <v>0</v>
      </c>
    </row>
    <row r="24" spans="1:86" s="84" customFormat="1" ht="12.75" customHeight="1" x14ac:dyDescent="0.2">
      <c r="A24" s="92"/>
      <c r="B24" s="99" t="s">
        <v>84</v>
      </c>
      <c r="C24" s="93" t="s">
        <v>88</v>
      </c>
      <c r="D24" s="77" t="s">
        <v>89</v>
      </c>
      <c r="E24" s="98"/>
      <c r="F24" s="77" t="s">
        <v>87</v>
      </c>
      <c r="G24" s="79">
        <f t="shared" si="0"/>
        <v>144.5</v>
      </c>
      <c r="H24" s="80">
        <f t="shared" si="1"/>
        <v>0</v>
      </c>
      <c r="I24" s="79">
        <v>144.5</v>
      </c>
      <c r="J24" s="81">
        <f t="shared" si="2"/>
        <v>0</v>
      </c>
      <c r="K24" s="82">
        <v>0.95</v>
      </c>
      <c r="L24" s="83">
        <f t="shared" si="3"/>
        <v>0</v>
      </c>
    </row>
    <row r="25" spans="1:86" s="84" customFormat="1" ht="12.75" customHeight="1" x14ac:dyDescent="0.2">
      <c r="A25" s="92"/>
      <c r="B25" s="99" t="s">
        <v>84</v>
      </c>
      <c r="C25" s="93" t="s">
        <v>90</v>
      </c>
      <c r="D25" s="77" t="s">
        <v>91</v>
      </c>
      <c r="E25" s="98"/>
      <c r="F25" s="77" t="s">
        <v>87</v>
      </c>
      <c r="G25" s="79">
        <f t="shared" si="0"/>
        <v>171.5</v>
      </c>
      <c r="H25" s="80">
        <f t="shared" si="1"/>
        <v>0</v>
      </c>
      <c r="I25" s="79">
        <v>171.5</v>
      </c>
      <c r="J25" s="81">
        <f t="shared" si="2"/>
        <v>0</v>
      </c>
      <c r="K25" s="82">
        <v>1.1200000000000001</v>
      </c>
      <c r="L25" s="83">
        <f t="shared" si="3"/>
        <v>0</v>
      </c>
    </row>
    <row r="26" spans="1:86" s="84" customFormat="1" ht="12.75" customHeight="1" x14ac:dyDescent="0.2">
      <c r="A26" s="92"/>
      <c r="B26" s="99" t="s">
        <v>84</v>
      </c>
      <c r="C26" s="93" t="s">
        <v>92</v>
      </c>
      <c r="D26" s="77" t="s">
        <v>93</v>
      </c>
      <c r="E26" s="98"/>
      <c r="F26" s="77" t="s">
        <v>87</v>
      </c>
      <c r="G26" s="79">
        <f t="shared" si="0"/>
        <v>234</v>
      </c>
      <c r="H26" s="80">
        <f t="shared" si="1"/>
        <v>0</v>
      </c>
      <c r="I26" s="79">
        <v>234</v>
      </c>
      <c r="J26" s="81">
        <f t="shared" si="2"/>
        <v>0</v>
      </c>
      <c r="K26" s="82">
        <v>1.64</v>
      </c>
      <c r="L26" s="83">
        <f t="shared" si="3"/>
        <v>0</v>
      </c>
    </row>
    <row r="27" spans="1:86" s="84" customFormat="1" ht="6.95" customHeight="1" x14ac:dyDescent="0.2">
      <c r="A27" s="92"/>
      <c r="B27" s="99"/>
      <c r="C27" s="100"/>
      <c r="D27" s="77"/>
      <c r="E27" s="101"/>
      <c r="F27" s="77"/>
      <c r="G27" s="79"/>
      <c r="H27" s="102"/>
      <c r="I27" s="79"/>
      <c r="J27" s="103"/>
      <c r="K27" s="82"/>
      <c r="L27" s="83"/>
    </row>
    <row r="28" spans="1:86" s="84" customFormat="1" ht="12.75" customHeight="1" x14ac:dyDescent="0.2">
      <c r="A28" s="92"/>
      <c r="B28" s="99" t="s">
        <v>84</v>
      </c>
      <c r="C28" s="93" t="s">
        <v>94</v>
      </c>
      <c r="D28" s="77" t="s">
        <v>95</v>
      </c>
      <c r="E28" s="98"/>
      <c r="F28" s="77" t="s">
        <v>87</v>
      </c>
      <c r="G28" s="79">
        <f t="shared" si="0"/>
        <v>102</v>
      </c>
      <c r="H28" s="80">
        <f t="shared" si="1"/>
        <v>0</v>
      </c>
      <c r="I28" s="79">
        <v>102</v>
      </c>
      <c r="J28" s="81">
        <f t="shared" si="2"/>
        <v>0</v>
      </c>
      <c r="K28" s="82">
        <v>0.65</v>
      </c>
      <c r="L28" s="83">
        <f t="shared" si="3"/>
        <v>0</v>
      </c>
    </row>
    <row r="29" spans="1:86" s="84" customFormat="1" ht="6.95" customHeight="1" x14ac:dyDescent="0.2">
      <c r="A29" s="92"/>
      <c r="B29" s="99"/>
      <c r="C29" s="100"/>
      <c r="D29" s="77"/>
      <c r="E29" s="101"/>
      <c r="F29" s="77"/>
      <c r="G29" s="79"/>
      <c r="H29" s="102"/>
      <c r="I29" s="79"/>
      <c r="J29" s="103"/>
      <c r="K29" s="82"/>
      <c r="L29" s="83"/>
    </row>
    <row r="30" spans="1:86" s="84" customFormat="1" ht="12.75" customHeight="1" x14ac:dyDescent="0.2">
      <c r="A30" s="92"/>
      <c r="B30" s="99"/>
      <c r="C30" s="93" t="s">
        <v>974</v>
      </c>
      <c r="D30" s="77" t="s">
        <v>975</v>
      </c>
      <c r="E30" s="98"/>
      <c r="F30" s="77" t="s">
        <v>87</v>
      </c>
      <c r="G30" s="79">
        <f t="shared" si="0"/>
        <v>117</v>
      </c>
      <c r="H30" s="80">
        <f t="shared" si="1"/>
        <v>0</v>
      </c>
      <c r="I30" s="79">
        <v>117</v>
      </c>
      <c r="J30" s="81">
        <f t="shared" si="2"/>
        <v>0</v>
      </c>
      <c r="K30" s="82">
        <v>0.83299999999999996</v>
      </c>
      <c r="L30" s="83">
        <f t="shared" si="3"/>
        <v>0</v>
      </c>
    </row>
    <row r="31" spans="1:86" s="84" customFormat="1" ht="12.75" customHeight="1" x14ac:dyDescent="0.2">
      <c r="A31" s="92"/>
      <c r="B31" s="99" t="s">
        <v>84</v>
      </c>
      <c r="C31" s="93" t="s">
        <v>96</v>
      </c>
      <c r="D31" s="77" t="s">
        <v>97</v>
      </c>
      <c r="E31" s="98"/>
      <c r="F31" s="77" t="s">
        <v>87</v>
      </c>
      <c r="G31" s="79">
        <f t="shared" si="0"/>
        <v>127</v>
      </c>
      <c r="H31" s="80">
        <f t="shared" si="1"/>
        <v>0</v>
      </c>
      <c r="I31" s="79">
        <v>127</v>
      </c>
      <c r="J31" s="81">
        <f t="shared" si="2"/>
        <v>0</v>
      </c>
      <c r="K31" s="82">
        <v>0.9</v>
      </c>
      <c r="L31" s="83">
        <f t="shared" si="3"/>
        <v>0</v>
      </c>
    </row>
    <row r="32" spans="1:86" s="84" customFormat="1" ht="12.75" customHeight="1" x14ac:dyDescent="0.2">
      <c r="A32" s="92"/>
      <c r="B32" s="99" t="s">
        <v>84</v>
      </c>
      <c r="C32" s="93" t="s">
        <v>99</v>
      </c>
      <c r="D32" s="77" t="s">
        <v>100</v>
      </c>
      <c r="E32" s="98"/>
      <c r="F32" s="77" t="s">
        <v>87</v>
      </c>
      <c r="G32" s="79">
        <f t="shared" si="0"/>
        <v>163.5</v>
      </c>
      <c r="H32" s="80">
        <f t="shared" si="1"/>
        <v>0</v>
      </c>
      <c r="I32" s="79">
        <v>163.5</v>
      </c>
      <c r="J32" s="81">
        <f t="shared" si="2"/>
        <v>0</v>
      </c>
      <c r="K32" s="82">
        <v>1.1000000000000001</v>
      </c>
      <c r="L32" s="83">
        <f t="shared" si="3"/>
        <v>0</v>
      </c>
    </row>
    <row r="33" spans="1:12" s="84" customFormat="1" ht="12.75" customHeight="1" x14ac:dyDescent="0.2">
      <c r="A33" s="92"/>
      <c r="B33" s="99" t="s">
        <v>84</v>
      </c>
      <c r="C33" s="93" t="s">
        <v>101</v>
      </c>
      <c r="D33" s="77" t="s">
        <v>102</v>
      </c>
      <c r="E33" s="98"/>
      <c r="F33" s="77" t="s">
        <v>87</v>
      </c>
      <c r="G33" s="79">
        <f t="shared" si="0"/>
        <v>202</v>
      </c>
      <c r="H33" s="80">
        <f t="shared" si="1"/>
        <v>0</v>
      </c>
      <c r="I33" s="79">
        <v>202</v>
      </c>
      <c r="J33" s="81">
        <f t="shared" si="2"/>
        <v>0</v>
      </c>
      <c r="K33" s="82">
        <v>1.4</v>
      </c>
      <c r="L33" s="83">
        <f t="shared" si="3"/>
        <v>0</v>
      </c>
    </row>
    <row r="34" spans="1:12" s="84" customFormat="1" ht="12.75" customHeight="1" x14ac:dyDescent="0.2">
      <c r="A34" s="92"/>
      <c r="B34" s="99" t="s">
        <v>84</v>
      </c>
      <c r="C34" s="93" t="s">
        <v>104</v>
      </c>
      <c r="D34" s="77" t="s">
        <v>105</v>
      </c>
      <c r="E34" s="98"/>
      <c r="F34" s="77" t="s">
        <v>87</v>
      </c>
      <c r="G34" s="79">
        <f t="shared" si="0"/>
        <v>276.5</v>
      </c>
      <c r="H34" s="80">
        <f t="shared" si="1"/>
        <v>0</v>
      </c>
      <c r="I34" s="79">
        <v>276.5</v>
      </c>
      <c r="J34" s="81">
        <f t="shared" si="2"/>
        <v>0</v>
      </c>
      <c r="K34" s="82">
        <v>2.2200000000000002</v>
      </c>
      <c r="L34" s="83">
        <f t="shared" si="3"/>
        <v>0</v>
      </c>
    </row>
    <row r="35" spans="1:12" s="84" customFormat="1" ht="12.75" customHeight="1" x14ac:dyDescent="0.2">
      <c r="A35" s="92"/>
      <c r="B35" s="99" t="s">
        <v>84</v>
      </c>
      <c r="C35" s="93" t="s">
        <v>107</v>
      </c>
      <c r="D35" s="77" t="s">
        <v>944</v>
      </c>
      <c r="E35" s="98"/>
      <c r="F35" s="77" t="s">
        <v>87</v>
      </c>
      <c r="G35" s="79">
        <f t="shared" si="0"/>
        <v>408.5</v>
      </c>
      <c r="H35" s="80">
        <f t="shared" si="1"/>
        <v>0</v>
      </c>
      <c r="I35" s="79">
        <v>408.5</v>
      </c>
      <c r="J35" s="81">
        <f t="shared" si="2"/>
        <v>0</v>
      </c>
      <c r="K35" s="82">
        <v>2.86</v>
      </c>
      <c r="L35" s="83">
        <f t="shared" si="3"/>
        <v>0</v>
      </c>
    </row>
    <row r="36" spans="1:12" s="84" customFormat="1" ht="12.75" customHeight="1" x14ac:dyDescent="0.2">
      <c r="A36" s="92"/>
      <c r="B36" s="99" t="s">
        <v>84</v>
      </c>
      <c r="C36" s="93" t="s">
        <v>945</v>
      </c>
      <c r="D36" s="77" t="s">
        <v>108</v>
      </c>
      <c r="E36" s="98"/>
      <c r="F36" s="77" t="s">
        <v>87</v>
      </c>
      <c r="G36" s="79">
        <f t="shared" si="0"/>
        <v>511</v>
      </c>
      <c r="H36" s="80">
        <f t="shared" si="1"/>
        <v>0</v>
      </c>
      <c r="I36" s="79">
        <v>511</v>
      </c>
      <c r="J36" s="81">
        <f t="shared" si="2"/>
        <v>0</v>
      </c>
      <c r="K36" s="82">
        <v>3.7650000000000001</v>
      </c>
      <c r="L36" s="83">
        <f t="shared" si="3"/>
        <v>0</v>
      </c>
    </row>
    <row r="37" spans="1:12" s="84" customFormat="1" ht="12.75" customHeight="1" x14ac:dyDescent="0.2">
      <c r="A37" s="92"/>
      <c r="B37" s="99" t="s">
        <v>84</v>
      </c>
      <c r="C37" s="93" t="s">
        <v>109</v>
      </c>
      <c r="D37" s="77" t="s">
        <v>946</v>
      </c>
      <c r="E37" s="98"/>
      <c r="F37" s="77" t="s">
        <v>87</v>
      </c>
      <c r="G37" s="79">
        <f t="shared" si="0"/>
        <v>476.5</v>
      </c>
      <c r="H37" s="80">
        <f t="shared" si="1"/>
        <v>0</v>
      </c>
      <c r="I37" s="79">
        <v>476.5</v>
      </c>
      <c r="J37" s="81">
        <f t="shared" si="2"/>
        <v>0</v>
      </c>
      <c r="K37" s="82">
        <v>3.38</v>
      </c>
      <c r="L37" s="83">
        <f t="shared" si="3"/>
        <v>0</v>
      </c>
    </row>
    <row r="38" spans="1:12" s="84" customFormat="1" ht="12.75" customHeight="1" x14ac:dyDescent="0.2">
      <c r="A38" s="92"/>
      <c r="B38" s="99" t="s">
        <v>84</v>
      </c>
      <c r="C38" s="93" t="s">
        <v>947</v>
      </c>
      <c r="D38" s="77" t="s">
        <v>110</v>
      </c>
      <c r="E38" s="98"/>
      <c r="F38" s="77" t="s">
        <v>87</v>
      </c>
      <c r="G38" s="79">
        <f t="shared" si="0"/>
        <v>595.5</v>
      </c>
      <c r="H38" s="80">
        <f t="shared" si="1"/>
        <v>0</v>
      </c>
      <c r="I38" s="79">
        <v>595.5</v>
      </c>
      <c r="J38" s="81">
        <f t="shared" si="2"/>
        <v>0</v>
      </c>
      <c r="K38" s="82">
        <v>4.4790000000000001</v>
      </c>
      <c r="L38" s="83">
        <f t="shared" si="3"/>
        <v>0</v>
      </c>
    </row>
    <row r="39" spans="1:12" s="84" customFormat="1" ht="6.95" customHeight="1" x14ac:dyDescent="0.2">
      <c r="A39" s="92"/>
      <c r="B39" s="99"/>
      <c r="C39" s="100"/>
      <c r="D39" s="77"/>
      <c r="E39" s="101"/>
      <c r="F39" s="77"/>
      <c r="G39" s="79"/>
      <c r="H39" s="102"/>
      <c r="I39" s="79"/>
      <c r="J39" s="103"/>
      <c r="K39" s="82"/>
      <c r="L39" s="83"/>
    </row>
    <row r="40" spans="1:12" s="84" customFormat="1" ht="12.75" customHeight="1" x14ac:dyDescent="0.2">
      <c r="A40" s="92"/>
      <c r="B40" s="99" t="s">
        <v>84</v>
      </c>
      <c r="C40" s="93" t="s">
        <v>111</v>
      </c>
      <c r="D40" s="77" t="s">
        <v>112</v>
      </c>
      <c r="E40" s="98"/>
      <c r="F40" s="77" t="s">
        <v>87</v>
      </c>
      <c r="G40" s="79">
        <f t="shared" si="0"/>
        <v>183</v>
      </c>
      <c r="H40" s="80">
        <f t="shared" si="1"/>
        <v>0</v>
      </c>
      <c r="I40" s="79">
        <v>183</v>
      </c>
      <c r="J40" s="81">
        <f t="shared" si="2"/>
        <v>0</v>
      </c>
      <c r="K40" s="82">
        <v>1.3</v>
      </c>
      <c r="L40" s="83">
        <f t="shared" si="3"/>
        <v>0</v>
      </c>
    </row>
    <row r="41" spans="1:12" s="84" customFormat="1" ht="12.75" customHeight="1" x14ac:dyDescent="0.2">
      <c r="A41" s="92"/>
      <c r="B41" s="99" t="s">
        <v>84</v>
      </c>
      <c r="C41" s="93" t="s">
        <v>113</v>
      </c>
      <c r="D41" s="77" t="s">
        <v>114</v>
      </c>
      <c r="E41" s="98"/>
      <c r="F41" s="77" t="s">
        <v>87</v>
      </c>
      <c r="G41" s="79">
        <f t="shared" si="0"/>
        <v>207</v>
      </c>
      <c r="H41" s="80">
        <f t="shared" si="1"/>
        <v>0</v>
      </c>
      <c r="I41" s="79">
        <v>207</v>
      </c>
      <c r="J41" s="81">
        <f t="shared" si="2"/>
        <v>0</v>
      </c>
      <c r="K41" s="82">
        <v>1.51</v>
      </c>
      <c r="L41" s="83">
        <f t="shared" si="3"/>
        <v>0</v>
      </c>
    </row>
    <row r="42" spans="1:12" s="84" customFormat="1" ht="12.75" customHeight="1" x14ac:dyDescent="0.2">
      <c r="A42" s="92"/>
      <c r="B42" s="99" t="s">
        <v>84</v>
      </c>
      <c r="C42" s="93" t="s">
        <v>115</v>
      </c>
      <c r="D42" s="77" t="s">
        <v>116</v>
      </c>
      <c r="E42" s="98"/>
      <c r="F42" s="77" t="s">
        <v>87</v>
      </c>
      <c r="G42" s="79">
        <f t="shared" si="0"/>
        <v>246.5</v>
      </c>
      <c r="H42" s="80">
        <f t="shared" si="1"/>
        <v>0</v>
      </c>
      <c r="I42" s="79">
        <v>246.5</v>
      </c>
      <c r="J42" s="81">
        <f t="shared" si="2"/>
        <v>0</v>
      </c>
      <c r="K42" s="82">
        <v>1.83</v>
      </c>
      <c r="L42" s="83">
        <f t="shared" si="3"/>
        <v>0</v>
      </c>
    </row>
    <row r="43" spans="1:12" s="84" customFormat="1" ht="12.75" customHeight="1" x14ac:dyDescent="0.2">
      <c r="A43" s="92"/>
      <c r="B43" s="99" t="s">
        <v>84</v>
      </c>
      <c r="C43" s="93" t="s">
        <v>118</v>
      </c>
      <c r="D43" s="77" t="s">
        <v>119</v>
      </c>
      <c r="E43" s="98"/>
      <c r="F43" s="77" t="s">
        <v>87</v>
      </c>
      <c r="G43" s="79">
        <f t="shared" si="0"/>
        <v>351.5</v>
      </c>
      <c r="H43" s="80">
        <f t="shared" si="1"/>
        <v>0</v>
      </c>
      <c r="I43" s="79">
        <v>351.5</v>
      </c>
      <c r="J43" s="81">
        <f t="shared" si="2"/>
        <v>0</v>
      </c>
      <c r="K43" s="82">
        <v>2.44</v>
      </c>
      <c r="L43" s="83">
        <f t="shared" si="3"/>
        <v>0</v>
      </c>
    </row>
    <row r="44" spans="1:12" s="84" customFormat="1" ht="12.75" customHeight="1" x14ac:dyDescent="0.2">
      <c r="A44" s="92"/>
      <c r="B44" s="99" t="s">
        <v>84</v>
      </c>
      <c r="C44" s="93" t="s">
        <v>121</v>
      </c>
      <c r="D44" s="77" t="s">
        <v>948</v>
      </c>
      <c r="E44" s="98"/>
      <c r="F44" s="77" t="s">
        <v>87</v>
      </c>
      <c r="G44" s="79">
        <f t="shared" si="0"/>
        <v>446</v>
      </c>
      <c r="H44" s="80">
        <f t="shared" si="1"/>
        <v>0</v>
      </c>
      <c r="I44" s="79">
        <v>446</v>
      </c>
      <c r="J44" s="81">
        <f t="shared" si="2"/>
        <v>0</v>
      </c>
      <c r="K44" s="82">
        <v>3.64</v>
      </c>
      <c r="L44" s="83">
        <f t="shared" si="3"/>
        <v>0</v>
      </c>
    </row>
    <row r="45" spans="1:12" s="84" customFormat="1" ht="12.75" customHeight="1" x14ac:dyDescent="0.2">
      <c r="A45" s="92"/>
      <c r="B45" s="99" t="s">
        <v>84</v>
      </c>
      <c r="C45" s="93" t="s">
        <v>936</v>
      </c>
      <c r="D45" s="77" t="s">
        <v>122</v>
      </c>
      <c r="E45" s="98"/>
      <c r="F45" s="77" t="s">
        <v>87</v>
      </c>
      <c r="G45" s="79">
        <f t="shared" si="0"/>
        <v>521</v>
      </c>
      <c r="H45" s="80">
        <f t="shared" si="1"/>
        <v>0</v>
      </c>
      <c r="I45" s="79">
        <v>521</v>
      </c>
      <c r="J45" s="81">
        <f t="shared" si="2"/>
        <v>0</v>
      </c>
      <c r="K45" s="82">
        <v>4.7649999999999997</v>
      </c>
      <c r="L45" s="83">
        <f t="shared" si="3"/>
        <v>0</v>
      </c>
    </row>
    <row r="46" spans="1:12" s="84" customFormat="1" ht="12.75" customHeight="1" x14ac:dyDescent="0.2">
      <c r="A46" s="92"/>
      <c r="B46" s="99" t="s">
        <v>84</v>
      </c>
      <c r="C46" s="93" t="s">
        <v>123</v>
      </c>
      <c r="D46" s="77" t="s">
        <v>949</v>
      </c>
      <c r="E46" s="98"/>
      <c r="F46" s="77" t="s">
        <v>87</v>
      </c>
      <c r="G46" s="79">
        <f t="shared" si="0"/>
        <v>528.5</v>
      </c>
      <c r="H46" s="80">
        <f t="shared" si="1"/>
        <v>0</v>
      </c>
      <c r="I46" s="79">
        <v>528.5</v>
      </c>
      <c r="J46" s="81">
        <f t="shared" si="2"/>
        <v>0</v>
      </c>
      <c r="K46" s="82">
        <v>4.2</v>
      </c>
      <c r="L46" s="83">
        <f t="shared" si="3"/>
        <v>0</v>
      </c>
    </row>
    <row r="47" spans="1:12" s="84" customFormat="1" ht="12.75" customHeight="1" x14ac:dyDescent="0.2">
      <c r="A47" s="92"/>
      <c r="B47" s="99" t="s">
        <v>84</v>
      </c>
      <c r="C47" s="93" t="s">
        <v>937</v>
      </c>
      <c r="D47" s="77" t="s">
        <v>124</v>
      </c>
      <c r="E47" s="98"/>
      <c r="F47" s="77" t="s">
        <v>87</v>
      </c>
      <c r="G47" s="79">
        <f t="shared" si="0"/>
        <v>614.5</v>
      </c>
      <c r="H47" s="80">
        <f t="shared" si="1"/>
        <v>0</v>
      </c>
      <c r="I47" s="79">
        <v>614.5</v>
      </c>
      <c r="J47" s="81">
        <f>G$16/100</f>
        <v>0</v>
      </c>
      <c r="K47" s="82">
        <v>5.55</v>
      </c>
      <c r="L47" s="83">
        <f t="shared" si="3"/>
        <v>0</v>
      </c>
    </row>
    <row r="48" spans="1:12" ht="12.75" customHeight="1" x14ac:dyDescent="0.25">
      <c r="I48" s="108"/>
    </row>
    <row r="49" spans="1:12" ht="12.75" customHeight="1" x14ac:dyDescent="0.25">
      <c r="D49" s="19" t="s">
        <v>62</v>
      </c>
      <c r="I49" s="108"/>
    </row>
    <row r="50" spans="1:12" s="84" customFormat="1" ht="12.75" customHeight="1" x14ac:dyDescent="0.2">
      <c r="A50" s="92"/>
      <c r="B50" s="99" t="s">
        <v>84</v>
      </c>
      <c r="C50" s="93" t="s">
        <v>127</v>
      </c>
      <c r="D50" s="77" t="s">
        <v>128</v>
      </c>
      <c r="E50" s="98"/>
      <c r="F50" s="77" t="s">
        <v>87</v>
      </c>
      <c r="G50" s="79">
        <f>I50*(1-J50)</f>
        <v>117.5</v>
      </c>
      <c r="H50" s="80">
        <f t="shared" ref="H50:H53" si="4">E50*G50</f>
        <v>0</v>
      </c>
      <c r="I50" s="79">
        <v>117.5</v>
      </c>
      <c r="J50" s="81">
        <f t="shared" ref="J50:J53" si="5">G$16/100</f>
        <v>0</v>
      </c>
      <c r="K50" s="82">
        <v>0.76</v>
      </c>
      <c r="L50" s="83">
        <f>E50*K50</f>
        <v>0</v>
      </c>
    </row>
    <row r="51" spans="1:12" s="84" customFormat="1" ht="12.75" customHeight="1" x14ac:dyDescent="0.2">
      <c r="A51" s="92"/>
      <c r="B51" s="99" t="s">
        <v>84</v>
      </c>
      <c r="C51" s="93" t="s">
        <v>129</v>
      </c>
      <c r="D51" s="77" t="s">
        <v>130</v>
      </c>
      <c r="E51" s="98"/>
      <c r="F51" s="77" t="s">
        <v>87</v>
      </c>
      <c r="G51" s="79">
        <f>I51*(1-J51)</f>
        <v>144.5</v>
      </c>
      <c r="H51" s="80">
        <f t="shared" si="4"/>
        <v>0</v>
      </c>
      <c r="I51" s="79">
        <v>144.5</v>
      </c>
      <c r="J51" s="81">
        <f t="shared" si="5"/>
        <v>0</v>
      </c>
      <c r="K51" s="82">
        <v>0.98</v>
      </c>
      <c r="L51" s="83">
        <f>E51*K51</f>
        <v>0</v>
      </c>
    </row>
    <row r="52" spans="1:12" s="84" customFormat="1" ht="12.75" customHeight="1" x14ac:dyDescent="0.2">
      <c r="A52" s="92"/>
      <c r="B52" s="99" t="s">
        <v>84</v>
      </c>
      <c r="C52" s="93" t="s">
        <v>131</v>
      </c>
      <c r="D52" s="77" t="s">
        <v>132</v>
      </c>
      <c r="E52" s="98"/>
      <c r="F52" s="77" t="s">
        <v>87</v>
      </c>
      <c r="G52" s="79">
        <f>I52*(1-J52)</f>
        <v>171.5</v>
      </c>
      <c r="H52" s="80">
        <f t="shared" si="4"/>
        <v>0</v>
      </c>
      <c r="I52" s="79">
        <v>171.5</v>
      </c>
      <c r="J52" s="81">
        <f t="shared" si="5"/>
        <v>0</v>
      </c>
      <c r="K52" s="82">
        <v>1.2</v>
      </c>
      <c r="L52" s="83">
        <f>E52*K52</f>
        <v>0</v>
      </c>
    </row>
    <row r="53" spans="1:12" s="84" customFormat="1" ht="12.75" customHeight="1" x14ac:dyDescent="0.2">
      <c r="A53" s="92"/>
      <c r="B53" s="99" t="s">
        <v>84</v>
      </c>
      <c r="C53" s="93" t="s">
        <v>133</v>
      </c>
      <c r="D53" s="77" t="s">
        <v>134</v>
      </c>
      <c r="E53" s="98"/>
      <c r="F53" s="77" t="s">
        <v>87</v>
      </c>
      <c r="G53" s="79">
        <f>I53*(1-J53)</f>
        <v>234</v>
      </c>
      <c r="H53" s="80">
        <f t="shared" si="4"/>
        <v>0</v>
      </c>
      <c r="I53" s="79">
        <v>234</v>
      </c>
      <c r="J53" s="81">
        <f t="shared" si="5"/>
        <v>0</v>
      </c>
      <c r="K53" s="82">
        <v>1.77</v>
      </c>
      <c r="L53" s="83">
        <f>E53*K53</f>
        <v>0</v>
      </c>
    </row>
    <row r="54" spans="1:12" s="84" customFormat="1" ht="6.95" customHeight="1" x14ac:dyDescent="0.2">
      <c r="A54" s="92"/>
      <c r="B54" s="99"/>
      <c r="C54" s="100"/>
      <c r="D54" s="77"/>
      <c r="E54" s="101"/>
      <c r="F54" s="77"/>
      <c r="G54" s="79"/>
      <c r="H54" s="102"/>
      <c r="I54" s="79"/>
      <c r="J54" s="103"/>
      <c r="K54" s="82"/>
      <c r="L54" s="83"/>
    </row>
    <row r="55" spans="1:12" s="84" customFormat="1" ht="12.75" customHeight="1" x14ac:dyDescent="0.2">
      <c r="A55" s="92"/>
      <c r="B55" s="99" t="s">
        <v>84</v>
      </c>
      <c r="C55" s="93" t="s">
        <v>135</v>
      </c>
      <c r="D55" s="77" t="s">
        <v>136</v>
      </c>
      <c r="E55" s="98"/>
      <c r="F55" s="77" t="s">
        <v>87</v>
      </c>
      <c r="G55" s="79">
        <f t="shared" ref="G55" si="6">I55*(1-J55)</f>
        <v>102</v>
      </c>
      <c r="H55" s="80">
        <f t="shared" ref="H55" si="7">E55*G55</f>
        <v>0</v>
      </c>
      <c r="I55" s="79">
        <v>102</v>
      </c>
      <c r="J55" s="81">
        <f t="shared" ref="J55" si="8">G$16/100</f>
        <v>0</v>
      </c>
      <c r="K55" s="82">
        <v>0.69</v>
      </c>
      <c r="L55" s="83">
        <f t="shared" ref="L55" si="9">E55*K55</f>
        <v>0</v>
      </c>
    </row>
    <row r="56" spans="1:12" s="84" customFormat="1" ht="6.95" customHeight="1" x14ac:dyDescent="0.2">
      <c r="A56" s="92"/>
      <c r="B56" s="99"/>
      <c r="C56" s="100"/>
      <c r="D56" s="77"/>
      <c r="E56" s="101"/>
      <c r="F56" s="77"/>
      <c r="G56" s="79"/>
      <c r="H56" s="102"/>
      <c r="I56" s="79"/>
      <c r="J56" s="103"/>
      <c r="K56" s="82"/>
      <c r="L56" s="83"/>
    </row>
    <row r="57" spans="1:12" s="84" customFormat="1" ht="12.75" customHeight="1" x14ac:dyDescent="0.2">
      <c r="A57" s="92"/>
      <c r="B57" s="99"/>
      <c r="C57" s="93" t="s">
        <v>976</v>
      </c>
      <c r="D57" s="77" t="s">
        <v>977</v>
      </c>
      <c r="E57" s="98"/>
      <c r="F57" s="77" t="s">
        <v>87</v>
      </c>
      <c r="G57" s="79">
        <f t="shared" ref="G57:G65" si="10">I57*(1-J57)</f>
        <v>117</v>
      </c>
      <c r="H57" s="80">
        <f t="shared" ref="H57:H65" si="11">E57*G57</f>
        <v>0</v>
      </c>
      <c r="I57" s="79">
        <v>117</v>
      </c>
      <c r="J57" s="81">
        <f t="shared" ref="J57:J65" si="12">G$16/100</f>
        <v>0</v>
      </c>
      <c r="K57" s="82">
        <v>0.91</v>
      </c>
      <c r="L57" s="83">
        <f t="shared" ref="L57:L65" si="13">E57*K57</f>
        <v>0</v>
      </c>
    </row>
    <row r="58" spans="1:12" s="84" customFormat="1" ht="12.75" customHeight="1" x14ac:dyDescent="0.2">
      <c r="A58" s="92"/>
      <c r="B58" s="99" t="s">
        <v>84</v>
      </c>
      <c r="C58" s="93" t="s">
        <v>137</v>
      </c>
      <c r="D58" s="77" t="s">
        <v>138</v>
      </c>
      <c r="E58" s="98"/>
      <c r="F58" s="77" t="s">
        <v>87</v>
      </c>
      <c r="G58" s="79">
        <f t="shared" si="10"/>
        <v>127</v>
      </c>
      <c r="H58" s="80">
        <f t="shared" si="11"/>
        <v>0</v>
      </c>
      <c r="I58" s="79">
        <v>127</v>
      </c>
      <c r="J58" s="81">
        <f t="shared" si="12"/>
        <v>0</v>
      </c>
      <c r="K58" s="82">
        <v>0.98</v>
      </c>
      <c r="L58" s="83">
        <f t="shared" si="13"/>
        <v>0</v>
      </c>
    </row>
    <row r="59" spans="1:12" s="84" customFormat="1" ht="12.75" customHeight="1" x14ac:dyDescent="0.2">
      <c r="A59" s="92"/>
      <c r="B59" s="99" t="s">
        <v>84</v>
      </c>
      <c r="C59" s="93" t="s">
        <v>139</v>
      </c>
      <c r="D59" s="77" t="s">
        <v>140</v>
      </c>
      <c r="E59" s="98"/>
      <c r="F59" s="77" t="s">
        <v>87</v>
      </c>
      <c r="G59" s="79">
        <f t="shared" si="10"/>
        <v>163.5</v>
      </c>
      <c r="H59" s="80">
        <f t="shared" si="11"/>
        <v>0</v>
      </c>
      <c r="I59" s="79">
        <v>163.5</v>
      </c>
      <c r="J59" s="81">
        <f t="shared" si="12"/>
        <v>0</v>
      </c>
      <c r="K59" s="82">
        <v>1.2</v>
      </c>
      <c r="L59" s="83">
        <f t="shared" si="13"/>
        <v>0</v>
      </c>
    </row>
    <row r="60" spans="1:12" s="84" customFormat="1" ht="12.75" customHeight="1" x14ac:dyDescent="0.2">
      <c r="A60" s="92"/>
      <c r="B60" s="99" t="s">
        <v>84</v>
      </c>
      <c r="C60" s="93" t="s">
        <v>141</v>
      </c>
      <c r="D60" s="77" t="s">
        <v>142</v>
      </c>
      <c r="E60" s="98"/>
      <c r="F60" s="77" t="s">
        <v>87</v>
      </c>
      <c r="G60" s="79">
        <f t="shared" si="10"/>
        <v>202</v>
      </c>
      <c r="H60" s="80">
        <f t="shared" si="11"/>
        <v>0</v>
      </c>
      <c r="I60" s="79">
        <v>202</v>
      </c>
      <c r="J60" s="81">
        <f t="shared" si="12"/>
        <v>0</v>
      </c>
      <c r="K60" s="82">
        <v>1.54</v>
      </c>
      <c r="L60" s="83">
        <f t="shared" si="13"/>
        <v>0</v>
      </c>
    </row>
    <row r="61" spans="1:12" s="84" customFormat="1" ht="12.75" customHeight="1" x14ac:dyDescent="0.2">
      <c r="A61" s="92"/>
      <c r="B61" s="99" t="s">
        <v>84</v>
      </c>
      <c r="C61" s="93" t="s">
        <v>143</v>
      </c>
      <c r="D61" s="77" t="s">
        <v>144</v>
      </c>
      <c r="E61" s="98"/>
      <c r="F61" s="77" t="s">
        <v>87</v>
      </c>
      <c r="G61" s="79">
        <f t="shared" si="10"/>
        <v>276.5</v>
      </c>
      <c r="H61" s="80">
        <f t="shared" si="11"/>
        <v>0</v>
      </c>
      <c r="I61" s="79">
        <v>276.5</v>
      </c>
      <c r="J61" s="81">
        <f t="shared" si="12"/>
        <v>0</v>
      </c>
      <c r="K61" s="82">
        <v>2.1800000000000002</v>
      </c>
      <c r="L61" s="83">
        <f t="shared" si="13"/>
        <v>0</v>
      </c>
    </row>
    <row r="62" spans="1:12" s="84" customFormat="1" ht="12.75" customHeight="1" x14ac:dyDescent="0.2">
      <c r="A62" s="92"/>
      <c r="B62" s="99" t="s">
        <v>84</v>
      </c>
      <c r="C62" s="93" t="s">
        <v>145</v>
      </c>
      <c r="D62" s="77" t="s">
        <v>950</v>
      </c>
      <c r="E62" s="98"/>
      <c r="F62" s="77" t="s">
        <v>87</v>
      </c>
      <c r="G62" s="79">
        <f t="shared" si="10"/>
        <v>408.5</v>
      </c>
      <c r="H62" s="80">
        <f t="shared" si="11"/>
        <v>0</v>
      </c>
      <c r="I62" s="79">
        <v>408.5</v>
      </c>
      <c r="J62" s="81">
        <f t="shared" si="12"/>
        <v>0</v>
      </c>
      <c r="K62" s="82">
        <v>3.1</v>
      </c>
      <c r="L62" s="83">
        <f t="shared" si="13"/>
        <v>0</v>
      </c>
    </row>
    <row r="63" spans="1:12" s="84" customFormat="1" ht="12.75" customHeight="1" x14ac:dyDescent="0.2">
      <c r="A63" s="92"/>
      <c r="B63" s="99" t="s">
        <v>84</v>
      </c>
      <c r="C63" s="93" t="s">
        <v>951</v>
      </c>
      <c r="D63" s="77" t="s">
        <v>146</v>
      </c>
      <c r="E63" s="98"/>
      <c r="F63" s="77" t="s">
        <v>87</v>
      </c>
      <c r="G63" s="79">
        <f t="shared" si="10"/>
        <v>511</v>
      </c>
      <c r="H63" s="80">
        <f t="shared" si="11"/>
        <v>0</v>
      </c>
      <c r="I63" s="79">
        <v>511</v>
      </c>
      <c r="J63" s="81">
        <f t="shared" si="12"/>
        <v>0</v>
      </c>
      <c r="K63" s="82">
        <v>4.22</v>
      </c>
      <c r="L63" s="83">
        <f t="shared" si="13"/>
        <v>0</v>
      </c>
    </row>
    <row r="64" spans="1:12" s="84" customFormat="1" ht="12.75" customHeight="1" x14ac:dyDescent="0.2">
      <c r="A64" s="92"/>
      <c r="B64" s="99" t="s">
        <v>84</v>
      </c>
      <c r="C64" s="93" t="s">
        <v>147</v>
      </c>
      <c r="D64" s="77" t="s">
        <v>952</v>
      </c>
      <c r="E64" s="98"/>
      <c r="F64" s="77" t="s">
        <v>87</v>
      </c>
      <c r="G64" s="79">
        <f t="shared" si="10"/>
        <v>476.5</v>
      </c>
      <c r="H64" s="80">
        <f t="shared" si="11"/>
        <v>0</v>
      </c>
      <c r="I64" s="79">
        <v>476.5</v>
      </c>
      <c r="J64" s="81">
        <f t="shared" si="12"/>
        <v>0</v>
      </c>
      <c r="K64" s="82">
        <v>3.69</v>
      </c>
      <c r="L64" s="83">
        <f t="shared" si="13"/>
        <v>0</v>
      </c>
    </row>
    <row r="65" spans="1:12" s="84" customFormat="1" ht="12.75" customHeight="1" x14ac:dyDescent="0.2">
      <c r="A65" s="92"/>
      <c r="B65" s="99" t="s">
        <v>84</v>
      </c>
      <c r="C65" s="93" t="s">
        <v>953</v>
      </c>
      <c r="D65" s="77" t="s">
        <v>148</v>
      </c>
      <c r="E65" s="98"/>
      <c r="F65" s="77" t="s">
        <v>87</v>
      </c>
      <c r="G65" s="79">
        <f t="shared" si="10"/>
        <v>595.5</v>
      </c>
      <c r="H65" s="80">
        <f t="shared" si="11"/>
        <v>0</v>
      </c>
      <c r="I65" s="79">
        <v>595.5</v>
      </c>
      <c r="J65" s="81">
        <f t="shared" si="12"/>
        <v>0</v>
      </c>
      <c r="K65" s="82">
        <v>5.03</v>
      </c>
      <c r="L65" s="83">
        <f t="shared" si="13"/>
        <v>0</v>
      </c>
    </row>
    <row r="66" spans="1:12" s="84" customFormat="1" ht="6.95" customHeight="1" x14ac:dyDescent="0.2">
      <c r="A66" s="92"/>
      <c r="B66" s="99"/>
      <c r="C66" s="100"/>
      <c r="D66" s="77"/>
      <c r="E66" s="101"/>
      <c r="F66" s="77"/>
      <c r="G66" s="79"/>
      <c r="H66" s="102"/>
      <c r="I66" s="79"/>
      <c r="J66" s="103"/>
      <c r="K66" s="82"/>
      <c r="L66" s="83"/>
    </row>
    <row r="67" spans="1:12" s="84" customFormat="1" ht="12.75" customHeight="1" x14ac:dyDescent="0.2">
      <c r="A67" s="92"/>
      <c r="B67" s="99" t="s">
        <v>84</v>
      </c>
      <c r="C67" s="93" t="s">
        <v>149</v>
      </c>
      <c r="D67" s="77" t="s">
        <v>150</v>
      </c>
      <c r="E67" s="98"/>
      <c r="F67" s="77" t="s">
        <v>87</v>
      </c>
      <c r="G67" s="79">
        <f t="shared" ref="G67:G74" si="14">I67*(1-J67)</f>
        <v>183</v>
      </c>
      <c r="H67" s="80">
        <f t="shared" ref="H67:H74" si="15">E67*G67</f>
        <v>0</v>
      </c>
      <c r="I67" s="79">
        <v>183</v>
      </c>
      <c r="J67" s="81">
        <f t="shared" ref="J67:J74" si="16">G$16/100</f>
        <v>0</v>
      </c>
      <c r="K67" s="82">
        <v>1.33</v>
      </c>
      <c r="L67" s="83">
        <f t="shared" ref="L67:L74" si="17">E67*K67</f>
        <v>0</v>
      </c>
    </row>
    <row r="68" spans="1:12" s="84" customFormat="1" ht="12.75" customHeight="1" x14ac:dyDescent="0.2">
      <c r="A68" s="92"/>
      <c r="B68" s="99" t="s">
        <v>84</v>
      </c>
      <c r="C68" s="93" t="s">
        <v>151</v>
      </c>
      <c r="D68" s="77" t="s">
        <v>152</v>
      </c>
      <c r="E68" s="98"/>
      <c r="F68" s="77" t="s">
        <v>87</v>
      </c>
      <c r="G68" s="79">
        <f t="shared" si="14"/>
        <v>207</v>
      </c>
      <c r="H68" s="80">
        <f t="shared" si="15"/>
        <v>0</v>
      </c>
      <c r="I68" s="79">
        <v>207</v>
      </c>
      <c r="J68" s="81">
        <f t="shared" si="16"/>
        <v>0</v>
      </c>
      <c r="K68" s="82">
        <v>1.54</v>
      </c>
      <c r="L68" s="83">
        <f t="shared" si="17"/>
        <v>0</v>
      </c>
    </row>
    <row r="69" spans="1:12" s="84" customFormat="1" ht="12.75" customHeight="1" x14ac:dyDescent="0.2">
      <c r="A69" s="92"/>
      <c r="B69" s="99" t="s">
        <v>84</v>
      </c>
      <c r="C69" s="93" t="s">
        <v>153</v>
      </c>
      <c r="D69" s="77" t="s">
        <v>154</v>
      </c>
      <c r="E69" s="98"/>
      <c r="F69" s="77" t="s">
        <v>87</v>
      </c>
      <c r="G69" s="79">
        <f t="shared" si="14"/>
        <v>246.5</v>
      </c>
      <c r="H69" s="80">
        <f t="shared" si="15"/>
        <v>0</v>
      </c>
      <c r="I69" s="79">
        <v>246.5</v>
      </c>
      <c r="J69" s="81">
        <f t="shared" si="16"/>
        <v>0</v>
      </c>
      <c r="K69" s="82">
        <v>1.92</v>
      </c>
      <c r="L69" s="83">
        <f t="shared" si="17"/>
        <v>0</v>
      </c>
    </row>
    <row r="70" spans="1:12" s="84" customFormat="1" ht="12.75" customHeight="1" x14ac:dyDescent="0.2">
      <c r="A70" s="92"/>
      <c r="B70" s="99" t="s">
        <v>84</v>
      </c>
      <c r="C70" s="93" t="s">
        <v>155</v>
      </c>
      <c r="D70" s="77" t="s">
        <v>156</v>
      </c>
      <c r="E70" s="98"/>
      <c r="F70" s="77" t="s">
        <v>87</v>
      </c>
      <c r="G70" s="79">
        <f t="shared" si="14"/>
        <v>351.5</v>
      </c>
      <c r="H70" s="80">
        <f t="shared" si="15"/>
        <v>0</v>
      </c>
      <c r="I70" s="79">
        <v>351.5</v>
      </c>
      <c r="J70" s="81">
        <f t="shared" si="16"/>
        <v>0</v>
      </c>
      <c r="K70" s="82">
        <v>2.79</v>
      </c>
      <c r="L70" s="83">
        <f t="shared" si="17"/>
        <v>0</v>
      </c>
    </row>
    <row r="71" spans="1:12" s="84" customFormat="1" ht="12.75" customHeight="1" x14ac:dyDescent="0.2">
      <c r="A71" s="92"/>
      <c r="B71" s="99" t="s">
        <v>84</v>
      </c>
      <c r="C71" s="93" t="s">
        <v>157</v>
      </c>
      <c r="D71" s="77" t="s">
        <v>954</v>
      </c>
      <c r="E71" s="98"/>
      <c r="F71" s="77" t="s">
        <v>87</v>
      </c>
      <c r="G71" s="79">
        <f t="shared" si="14"/>
        <v>446</v>
      </c>
      <c r="H71" s="80">
        <f t="shared" si="15"/>
        <v>0</v>
      </c>
      <c r="I71" s="79">
        <v>446</v>
      </c>
      <c r="J71" s="81">
        <f t="shared" si="16"/>
        <v>0</v>
      </c>
      <c r="K71" s="82">
        <v>3.81</v>
      </c>
      <c r="L71" s="83">
        <f t="shared" si="17"/>
        <v>0</v>
      </c>
    </row>
    <row r="72" spans="1:12" s="84" customFormat="1" ht="12.75" customHeight="1" x14ac:dyDescent="0.2">
      <c r="A72" s="92"/>
      <c r="B72" s="99" t="s">
        <v>84</v>
      </c>
      <c r="C72" s="93" t="s">
        <v>938</v>
      </c>
      <c r="D72" s="77" t="s">
        <v>158</v>
      </c>
      <c r="E72" s="98"/>
      <c r="F72" s="77" t="s">
        <v>87</v>
      </c>
      <c r="G72" s="79">
        <f t="shared" si="14"/>
        <v>521</v>
      </c>
      <c r="H72" s="80">
        <f t="shared" si="15"/>
        <v>0</v>
      </c>
      <c r="I72" s="79">
        <v>521</v>
      </c>
      <c r="J72" s="81">
        <f t="shared" si="16"/>
        <v>0</v>
      </c>
      <c r="K72" s="82">
        <v>4.84</v>
      </c>
      <c r="L72" s="83">
        <f>E72*K72</f>
        <v>0</v>
      </c>
    </row>
    <row r="73" spans="1:12" s="84" customFormat="1" ht="12.75" customHeight="1" x14ac:dyDescent="0.2">
      <c r="A73" s="92"/>
      <c r="B73" s="99" t="s">
        <v>84</v>
      </c>
      <c r="C73" s="93" t="s">
        <v>159</v>
      </c>
      <c r="D73" s="77" t="s">
        <v>955</v>
      </c>
      <c r="E73" s="98"/>
      <c r="F73" s="77" t="s">
        <v>87</v>
      </c>
      <c r="G73" s="79">
        <f t="shared" si="14"/>
        <v>528.5</v>
      </c>
      <c r="H73" s="80">
        <f t="shared" si="15"/>
        <v>0</v>
      </c>
      <c r="I73" s="79">
        <v>528.5</v>
      </c>
      <c r="J73" s="81">
        <f t="shared" si="16"/>
        <v>0</v>
      </c>
      <c r="K73" s="82">
        <v>4.4400000000000004</v>
      </c>
      <c r="L73" s="83">
        <f t="shared" si="17"/>
        <v>0</v>
      </c>
    </row>
    <row r="74" spans="1:12" s="84" customFormat="1" ht="12.75" customHeight="1" x14ac:dyDescent="0.2">
      <c r="A74" s="92"/>
      <c r="B74" s="99" t="s">
        <v>84</v>
      </c>
      <c r="C74" s="93" t="s">
        <v>939</v>
      </c>
      <c r="D74" s="77" t="s">
        <v>160</v>
      </c>
      <c r="E74" s="98"/>
      <c r="F74" s="77" t="s">
        <v>87</v>
      </c>
      <c r="G74" s="79">
        <f t="shared" si="14"/>
        <v>614.5</v>
      </c>
      <c r="H74" s="80">
        <f t="shared" si="15"/>
        <v>0</v>
      </c>
      <c r="I74" s="79">
        <v>614.5</v>
      </c>
      <c r="J74" s="81">
        <f t="shared" si="16"/>
        <v>0</v>
      </c>
      <c r="K74" s="82">
        <v>5.62</v>
      </c>
      <c r="L74" s="83">
        <f t="shared" si="17"/>
        <v>0</v>
      </c>
    </row>
    <row r="75" spans="1:12" ht="12.75" customHeight="1" x14ac:dyDescent="0.25">
      <c r="I75" s="108"/>
    </row>
    <row r="76" spans="1:12" ht="12.75" customHeight="1" x14ac:dyDescent="0.25">
      <c r="D76" s="19" t="s">
        <v>919</v>
      </c>
      <c r="I76" s="108"/>
    </row>
    <row r="77" spans="1:12" s="84" customFormat="1" ht="12.75" customHeight="1" x14ac:dyDescent="0.2">
      <c r="A77" s="92"/>
      <c r="B77" s="99" t="s">
        <v>84</v>
      </c>
      <c r="C77" s="93" t="s">
        <v>98</v>
      </c>
      <c r="D77" s="77" t="s">
        <v>916</v>
      </c>
      <c r="E77" s="98"/>
      <c r="F77" s="77" t="s">
        <v>87</v>
      </c>
      <c r="G77" s="79">
        <f>I77*(1-J77)</f>
        <v>371.5</v>
      </c>
      <c r="H77" s="80">
        <f>E77*G77</f>
        <v>0</v>
      </c>
      <c r="I77" s="79">
        <v>371.5</v>
      </c>
      <c r="J77" s="81">
        <f t="shared" ref="J77:J79" si="18">G$16/100</f>
        <v>0</v>
      </c>
      <c r="K77" s="82">
        <v>2.69</v>
      </c>
      <c r="L77" s="83">
        <f>E77*K77</f>
        <v>0</v>
      </c>
    </row>
    <row r="78" spans="1:12" s="84" customFormat="1" ht="12.75" customHeight="1" x14ac:dyDescent="0.2">
      <c r="A78" s="92"/>
      <c r="B78" s="99" t="s">
        <v>84</v>
      </c>
      <c r="C78" s="93" t="s">
        <v>103</v>
      </c>
      <c r="D78" s="77" t="s">
        <v>917</v>
      </c>
      <c r="E78" s="98"/>
      <c r="F78" s="77" t="s">
        <v>87</v>
      </c>
      <c r="G78" s="79">
        <f>I78*(1-J78)</f>
        <v>485.5</v>
      </c>
      <c r="H78" s="80">
        <f>E78*G78</f>
        <v>0</v>
      </c>
      <c r="I78" s="79">
        <v>485.5</v>
      </c>
      <c r="J78" s="81">
        <f t="shared" si="18"/>
        <v>0</v>
      </c>
      <c r="K78" s="82">
        <v>3.76</v>
      </c>
      <c r="L78" s="83">
        <f>E78*K78</f>
        <v>0</v>
      </c>
    </row>
    <row r="79" spans="1:12" s="84" customFormat="1" ht="12.75" customHeight="1" x14ac:dyDescent="0.2">
      <c r="A79" s="92"/>
      <c r="B79" s="99" t="s">
        <v>84</v>
      </c>
      <c r="C79" s="93" t="s">
        <v>106</v>
      </c>
      <c r="D79" s="77" t="s">
        <v>918</v>
      </c>
      <c r="E79" s="98"/>
      <c r="F79" s="77" t="s">
        <v>87</v>
      </c>
      <c r="G79" s="79">
        <f>I79*(1-J79)</f>
        <v>630</v>
      </c>
      <c r="H79" s="80">
        <f>E79*G79</f>
        <v>0</v>
      </c>
      <c r="I79" s="79">
        <v>630</v>
      </c>
      <c r="J79" s="81">
        <f t="shared" si="18"/>
        <v>0</v>
      </c>
      <c r="K79" s="82">
        <v>4.8099999999999996</v>
      </c>
      <c r="L79" s="83">
        <f>E79*K79</f>
        <v>0</v>
      </c>
    </row>
    <row r="80" spans="1:12" ht="12.75" customHeight="1" x14ac:dyDescent="0.25">
      <c r="I80" s="108"/>
    </row>
    <row r="81" spans="1:12" ht="12.75" customHeight="1" x14ac:dyDescent="0.25">
      <c r="D81" s="19" t="s">
        <v>126</v>
      </c>
      <c r="I81" s="108"/>
    </row>
    <row r="82" spans="1:12" s="84" customFormat="1" ht="12.75" customHeight="1" x14ac:dyDescent="0.2">
      <c r="A82" s="92"/>
      <c r="B82" s="99" t="s">
        <v>84</v>
      </c>
      <c r="C82" s="93" t="s">
        <v>117</v>
      </c>
      <c r="D82" s="77" t="s">
        <v>920</v>
      </c>
      <c r="E82" s="98"/>
      <c r="F82" s="77" t="s">
        <v>87</v>
      </c>
      <c r="G82" s="79">
        <f t="shared" ref="G82:G83" si="19">I82*(1-J82)</f>
        <v>924.5</v>
      </c>
      <c r="H82" s="80">
        <f t="shared" ref="H82:H84" si="20">E82*G82</f>
        <v>0</v>
      </c>
      <c r="I82" s="79">
        <v>924.5</v>
      </c>
      <c r="J82" s="81">
        <f t="shared" ref="J82:J83" si="21">G$16/100</f>
        <v>0</v>
      </c>
      <c r="K82" s="82">
        <v>4.74</v>
      </c>
      <c r="L82" s="83">
        <f t="shared" ref="L82:L83" si="22">E82*K82</f>
        <v>0</v>
      </c>
    </row>
    <row r="83" spans="1:12" s="84" customFormat="1" ht="12.75" customHeight="1" x14ac:dyDescent="0.2">
      <c r="A83" s="92"/>
      <c r="B83" s="99" t="s">
        <v>84</v>
      </c>
      <c r="C83" s="93" t="s">
        <v>120</v>
      </c>
      <c r="D83" s="77" t="s">
        <v>921</v>
      </c>
      <c r="E83" s="98"/>
      <c r="F83" s="77" t="s">
        <v>87</v>
      </c>
      <c r="G83" s="79">
        <f t="shared" si="19"/>
        <v>1039</v>
      </c>
      <c r="H83" s="80">
        <f t="shared" si="20"/>
        <v>0</v>
      </c>
      <c r="I83" s="79">
        <v>1039</v>
      </c>
      <c r="J83" s="81">
        <f t="shared" si="21"/>
        <v>0</v>
      </c>
      <c r="K83" s="82">
        <v>5.8</v>
      </c>
      <c r="L83" s="83">
        <f t="shared" si="22"/>
        <v>0</v>
      </c>
    </row>
    <row r="84" spans="1:12" s="84" customFormat="1" ht="12.75" customHeight="1" x14ac:dyDescent="0.2">
      <c r="A84" s="92"/>
      <c r="B84" s="99" t="s">
        <v>84</v>
      </c>
      <c r="C84" s="93" t="s">
        <v>125</v>
      </c>
      <c r="D84" s="77" t="s">
        <v>922</v>
      </c>
      <c r="E84" s="98"/>
      <c r="F84" s="77" t="s">
        <v>87</v>
      </c>
      <c r="G84" s="79">
        <f>I84*(1-J84)</f>
        <v>1487</v>
      </c>
      <c r="H84" s="80">
        <f t="shared" si="20"/>
        <v>0</v>
      </c>
      <c r="I84" s="79">
        <v>1487</v>
      </c>
      <c r="J84" s="81">
        <f t="shared" ref="J84" si="23">G$16/100</f>
        <v>0</v>
      </c>
      <c r="K84" s="82">
        <v>7.91</v>
      </c>
      <c r="L84" s="83">
        <f>E84*K84</f>
        <v>0</v>
      </c>
    </row>
    <row r="85" spans="1:12" ht="12.75" customHeight="1" x14ac:dyDescent="0.25">
      <c r="I85" s="108"/>
    </row>
    <row r="86" spans="1:12" ht="12.75" customHeight="1" x14ac:dyDescent="0.25">
      <c r="D86" s="19" t="s">
        <v>63</v>
      </c>
      <c r="I86" s="108"/>
    </row>
    <row r="87" spans="1:12" s="84" customFormat="1" ht="12.75" customHeight="1" x14ac:dyDescent="0.25">
      <c r="A87" s="86"/>
      <c r="B87" s="99" t="s">
        <v>84</v>
      </c>
      <c r="C87" s="93" t="s">
        <v>161</v>
      </c>
      <c r="D87" s="77" t="s">
        <v>162</v>
      </c>
      <c r="E87" s="98"/>
      <c r="F87" s="77" t="s">
        <v>87</v>
      </c>
      <c r="G87" s="79">
        <f t="shared" ref="G87:G94" si="24">I87*(1-J87)</f>
        <v>63.5</v>
      </c>
      <c r="H87" s="80">
        <f t="shared" ref="H87:H94" si="25">E87*G87</f>
        <v>0</v>
      </c>
      <c r="I87" s="79">
        <v>63.5</v>
      </c>
      <c r="J87" s="81">
        <f t="shared" ref="J87:J94" si="26">G$16/100</f>
        <v>0</v>
      </c>
      <c r="K87" s="82">
        <v>0.33</v>
      </c>
      <c r="L87" s="83">
        <f t="shared" ref="L87:L94" si="27">E87*K87</f>
        <v>0</v>
      </c>
    </row>
    <row r="88" spans="1:12" s="84" customFormat="1" ht="12.75" customHeight="1" x14ac:dyDescent="0.25">
      <c r="A88" s="86"/>
      <c r="B88" s="99"/>
      <c r="C88" s="111" t="s">
        <v>978</v>
      </c>
      <c r="D88" s="77" t="s">
        <v>979</v>
      </c>
      <c r="E88" s="98"/>
      <c r="F88" s="77" t="s">
        <v>87</v>
      </c>
      <c r="G88" s="79">
        <f t="shared" si="24"/>
        <v>70</v>
      </c>
      <c r="H88" s="80">
        <f t="shared" si="25"/>
        <v>0</v>
      </c>
      <c r="I88" s="79">
        <v>70</v>
      </c>
      <c r="J88" s="81">
        <f t="shared" si="26"/>
        <v>0</v>
      </c>
      <c r="K88" s="82">
        <v>0.38</v>
      </c>
      <c r="L88" s="83">
        <f t="shared" si="27"/>
        <v>0</v>
      </c>
    </row>
    <row r="89" spans="1:12" s="84" customFormat="1" ht="12.75" customHeight="1" x14ac:dyDescent="0.25">
      <c r="A89" s="86"/>
      <c r="B89" s="99" t="s">
        <v>84</v>
      </c>
      <c r="C89" s="93" t="s">
        <v>163</v>
      </c>
      <c r="D89" s="77" t="s">
        <v>164</v>
      </c>
      <c r="E89" s="98"/>
      <c r="F89" s="77" t="s">
        <v>87</v>
      </c>
      <c r="G89" s="79">
        <f t="shared" si="24"/>
        <v>82</v>
      </c>
      <c r="H89" s="80">
        <f t="shared" si="25"/>
        <v>0</v>
      </c>
      <c r="I89" s="79">
        <v>82</v>
      </c>
      <c r="J89" s="81">
        <f t="shared" si="26"/>
        <v>0</v>
      </c>
      <c r="K89" s="82">
        <v>0.55000000000000004</v>
      </c>
      <c r="L89" s="83">
        <f t="shared" si="27"/>
        <v>0</v>
      </c>
    </row>
    <row r="90" spans="1:12" s="84" customFormat="1" ht="12.75" customHeight="1" x14ac:dyDescent="0.25">
      <c r="A90" s="86"/>
      <c r="B90" s="99" t="s">
        <v>84</v>
      </c>
      <c r="C90" s="93" t="s">
        <v>165</v>
      </c>
      <c r="D90" s="77" t="s">
        <v>166</v>
      </c>
      <c r="E90" s="98"/>
      <c r="F90" s="77" t="s">
        <v>87</v>
      </c>
      <c r="G90" s="79">
        <f t="shared" si="24"/>
        <v>107</v>
      </c>
      <c r="H90" s="80">
        <f t="shared" si="25"/>
        <v>0</v>
      </c>
      <c r="I90" s="79">
        <v>107</v>
      </c>
      <c r="J90" s="81">
        <f t="shared" si="26"/>
        <v>0</v>
      </c>
      <c r="K90" s="82">
        <v>0.76</v>
      </c>
      <c r="L90" s="83">
        <f t="shared" si="27"/>
        <v>0</v>
      </c>
    </row>
    <row r="91" spans="1:12" s="84" customFormat="1" ht="12.75" customHeight="1" x14ac:dyDescent="0.25">
      <c r="A91" s="86"/>
      <c r="B91" s="99" t="s">
        <v>84</v>
      </c>
      <c r="C91" s="93" t="s">
        <v>167</v>
      </c>
      <c r="D91" s="77" t="s">
        <v>168</v>
      </c>
      <c r="E91" s="98"/>
      <c r="F91" s="77" t="s">
        <v>87</v>
      </c>
      <c r="G91" s="79">
        <f t="shared" si="24"/>
        <v>131</v>
      </c>
      <c r="H91" s="80">
        <f t="shared" si="25"/>
        <v>0</v>
      </c>
      <c r="I91" s="79">
        <v>131</v>
      </c>
      <c r="J91" s="81">
        <f t="shared" si="26"/>
        <v>0</v>
      </c>
      <c r="K91" s="82">
        <v>0.98</v>
      </c>
      <c r="L91" s="83">
        <f t="shared" si="27"/>
        <v>0</v>
      </c>
    </row>
    <row r="92" spans="1:12" s="84" customFormat="1" ht="12.75" customHeight="1" x14ac:dyDescent="0.25">
      <c r="A92" s="86"/>
      <c r="B92" s="99" t="s">
        <v>84</v>
      </c>
      <c r="C92" s="93" t="s">
        <v>169</v>
      </c>
      <c r="D92" s="77" t="s">
        <v>170</v>
      </c>
      <c r="E92" s="98"/>
      <c r="F92" s="77" t="s">
        <v>87</v>
      </c>
      <c r="G92" s="79">
        <f t="shared" si="24"/>
        <v>197.5</v>
      </c>
      <c r="H92" s="80">
        <f t="shared" si="25"/>
        <v>0</v>
      </c>
      <c r="I92" s="79">
        <v>197.5</v>
      </c>
      <c r="J92" s="81">
        <f t="shared" si="26"/>
        <v>0</v>
      </c>
      <c r="K92" s="82">
        <v>1.54</v>
      </c>
      <c r="L92" s="83">
        <f t="shared" si="27"/>
        <v>0</v>
      </c>
    </row>
    <row r="93" spans="1:12" s="84" customFormat="1" ht="12.75" customHeight="1" x14ac:dyDescent="0.25">
      <c r="A93" s="86"/>
      <c r="B93" s="99" t="s">
        <v>84</v>
      </c>
      <c r="C93" s="93" t="s">
        <v>171</v>
      </c>
      <c r="D93" s="77" t="s">
        <v>172</v>
      </c>
      <c r="E93" s="98"/>
      <c r="F93" s="77" t="s">
        <v>87</v>
      </c>
      <c r="G93" s="79">
        <f t="shared" si="24"/>
        <v>299.5</v>
      </c>
      <c r="H93" s="80">
        <f t="shared" si="25"/>
        <v>0</v>
      </c>
      <c r="I93" s="79">
        <v>299.5</v>
      </c>
      <c r="J93" s="81">
        <f t="shared" si="26"/>
        <v>0</v>
      </c>
      <c r="K93" s="82">
        <v>2.1800000000000002</v>
      </c>
      <c r="L93" s="83">
        <f t="shared" si="27"/>
        <v>0</v>
      </c>
    </row>
    <row r="94" spans="1:12" s="84" customFormat="1" ht="12.75" customHeight="1" x14ac:dyDescent="0.25">
      <c r="A94" s="86"/>
      <c r="B94" s="99" t="s">
        <v>84</v>
      </c>
      <c r="C94" s="93" t="s">
        <v>173</v>
      </c>
      <c r="D94" s="77" t="s">
        <v>174</v>
      </c>
      <c r="E94" s="98"/>
      <c r="F94" s="77" t="s">
        <v>87</v>
      </c>
      <c r="G94" s="79">
        <f t="shared" si="24"/>
        <v>418</v>
      </c>
      <c r="H94" s="80">
        <f t="shared" si="25"/>
        <v>0</v>
      </c>
      <c r="I94" s="79">
        <v>418</v>
      </c>
      <c r="J94" s="81">
        <f t="shared" si="26"/>
        <v>0</v>
      </c>
      <c r="K94" s="82">
        <v>3.33</v>
      </c>
      <c r="L94" s="83">
        <f t="shared" si="27"/>
        <v>0</v>
      </c>
    </row>
    <row r="95" spans="1:12" ht="12.75" customHeight="1" x14ac:dyDescent="0.25">
      <c r="I95" s="108"/>
    </row>
    <row r="96" spans="1:12" ht="12.75" customHeight="1" x14ac:dyDescent="0.25">
      <c r="D96" s="19" t="s">
        <v>64</v>
      </c>
      <c r="I96" s="108"/>
    </row>
    <row r="97" spans="1:12" s="84" customFormat="1" ht="12.75" customHeight="1" x14ac:dyDescent="0.2">
      <c r="A97" s="92"/>
      <c r="B97" s="99" t="s">
        <v>84</v>
      </c>
      <c r="C97" s="93" t="s">
        <v>175</v>
      </c>
      <c r="D97" s="77" t="s">
        <v>176</v>
      </c>
      <c r="E97" s="98"/>
      <c r="F97" s="77" t="s">
        <v>87</v>
      </c>
      <c r="G97" s="79">
        <f>I97*(1-J97)</f>
        <v>61.5</v>
      </c>
      <c r="H97" s="80">
        <f>E97*G97</f>
        <v>0</v>
      </c>
      <c r="I97" s="79">
        <v>61.5</v>
      </c>
      <c r="J97" s="81">
        <f t="shared" ref="J97:J99" si="28">G$16/100</f>
        <v>0</v>
      </c>
      <c r="K97" s="82">
        <v>0.28999999999999998</v>
      </c>
      <c r="L97" s="83">
        <f>E97*K97</f>
        <v>0</v>
      </c>
    </row>
    <row r="98" spans="1:12" s="84" customFormat="1" ht="12.75" customHeight="1" x14ac:dyDescent="0.2">
      <c r="A98" s="92"/>
      <c r="B98" s="99" t="s">
        <v>84</v>
      </c>
      <c r="C98" s="93" t="s">
        <v>177</v>
      </c>
      <c r="D98" s="77" t="s">
        <v>178</v>
      </c>
      <c r="E98" s="98"/>
      <c r="F98" s="77" t="s">
        <v>87</v>
      </c>
      <c r="G98" s="79">
        <f t="shared" ref="G98:G99" si="29">I98*(1-J98)</f>
        <v>67</v>
      </c>
      <c r="H98" s="80">
        <f t="shared" ref="H98:H99" si="30">E98*G98</f>
        <v>0</v>
      </c>
      <c r="I98" s="79">
        <v>67</v>
      </c>
      <c r="J98" s="81">
        <f t="shared" si="28"/>
        <v>0</v>
      </c>
      <c r="K98" s="82">
        <v>0.34</v>
      </c>
      <c r="L98" s="83">
        <f t="shared" ref="L98:L99" si="31">E98*K98</f>
        <v>0</v>
      </c>
    </row>
    <row r="99" spans="1:12" s="84" customFormat="1" ht="12.75" customHeight="1" x14ac:dyDescent="0.2">
      <c r="A99" s="92"/>
      <c r="B99" s="99" t="s">
        <v>84</v>
      </c>
      <c r="C99" s="93" t="s">
        <v>179</v>
      </c>
      <c r="D99" s="77" t="s">
        <v>180</v>
      </c>
      <c r="E99" s="98"/>
      <c r="F99" s="77" t="s">
        <v>87</v>
      </c>
      <c r="G99" s="79">
        <f t="shared" si="29"/>
        <v>117</v>
      </c>
      <c r="H99" s="80">
        <f t="shared" si="30"/>
        <v>0</v>
      </c>
      <c r="I99" s="79">
        <v>117</v>
      </c>
      <c r="J99" s="81">
        <f t="shared" si="28"/>
        <v>0</v>
      </c>
      <c r="K99" s="82">
        <v>0.65</v>
      </c>
      <c r="L99" s="83">
        <f t="shared" si="31"/>
        <v>0</v>
      </c>
    </row>
    <row r="100" spans="1:12" ht="12.75" customHeight="1" x14ac:dyDescent="0.25">
      <c r="D100" s="73"/>
      <c r="I100" s="108"/>
    </row>
    <row r="101" spans="1:12" ht="12.75" customHeight="1" x14ac:dyDescent="0.25">
      <c r="D101" s="19" t="s">
        <v>65</v>
      </c>
      <c r="I101" s="108"/>
    </row>
    <row r="102" spans="1:12" s="84" customFormat="1" ht="12.75" customHeight="1" x14ac:dyDescent="0.25">
      <c r="B102" s="99" t="s">
        <v>84</v>
      </c>
      <c r="C102" s="96" t="s">
        <v>181</v>
      </c>
      <c r="D102" s="77" t="s">
        <v>182</v>
      </c>
      <c r="E102" s="98"/>
      <c r="F102" s="77" t="s">
        <v>183</v>
      </c>
      <c r="G102" s="79">
        <f t="shared" ref="G102:G103" si="32">I102*(1-J102)</f>
        <v>318</v>
      </c>
      <c r="H102" s="80">
        <f t="shared" ref="H102:H103" si="33">E102*G102</f>
        <v>0</v>
      </c>
      <c r="I102" s="79">
        <v>318</v>
      </c>
      <c r="J102" s="81">
        <f>G$16/100</f>
        <v>0</v>
      </c>
      <c r="K102" s="82">
        <v>0.77</v>
      </c>
      <c r="L102" s="83">
        <f t="shared" ref="L102:L103" si="34">E102*K102</f>
        <v>0</v>
      </c>
    </row>
    <row r="103" spans="1:12" s="84" customFormat="1" ht="12.75" customHeight="1" x14ac:dyDescent="0.25">
      <c r="B103" s="99" t="s">
        <v>84</v>
      </c>
      <c r="C103" s="97" t="s">
        <v>184</v>
      </c>
      <c r="D103" s="77" t="s">
        <v>185</v>
      </c>
      <c r="E103" s="98"/>
      <c r="F103" s="77" t="s">
        <v>183</v>
      </c>
      <c r="G103" s="79">
        <f t="shared" si="32"/>
        <v>43</v>
      </c>
      <c r="H103" s="80">
        <f t="shared" si="33"/>
        <v>0</v>
      </c>
      <c r="I103" s="79">
        <v>43</v>
      </c>
      <c r="J103" s="81">
        <f t="shared" ref="J103:J117" si="35">G$16/100</f>
        <v>0</v>
      </c>
      <c r="K103" s="82">
        <v>0.152</v>
      </c>
      <c r="L103" s="83">
        <f t="shared" si="34"/>
        <v>0</v>
      </c>
    </row>
    <row r="104" spans="1:12" s="84" customFormat="1" ht="12.75" customHeight="1" x14ac:dyDescent="0.2">
      <c r="A104" s="92"/>
      <c r="B104" s="99" t="s">
        <v>84</v>
      </c>
      <c r="C104" s="93" t="s">
        <v>186</v>
      </c>
      <c r="D104" s="77" t="s">
        <v>187</v>
      </c>
      <c r="E104" s="98"/>
      <c r="F104" s="77" t="s">
        <v>188</v>
      </c>
      <c r="G104" s="79">
        <f>I104*(1-J104)</f>
        <v>40</v>
      </c>
      <c r="H104" s="80">
        <f>E104*G104</f>
        <v>0</v>
      </c>
      <c r="I104" s="79">
        <v>40</v>
      </c>
      <c r="J104" s="81">
        <f t="shared" si="35"/>
        <v>0</v>
      </c>
      <c r="K104" s="82">
        <v>0.04</v>
      </c>
      <c r="L104" s="83">
        <f>E104*K104</f>
        <v>0</v>
      </c>
    </row>
    <row r="105" spans="1:12" s="84" customFormat="1" ht="12.75" customHeight="1" x14ac:dyDescent="0.2">
      <c r="A105" s="92"/>
      <c r="B105" s="99" t="s">
        <v>84</v>
      </c>
      <c r="C105" s="93" t="s">
        <v>189</v>
      </c>
      <c r="D105" s="77" t="s">
        <v>190</v>
      </c>
      <c r="E105" s="98"/>
      <c r="F105" s="77" t="s">
        <v>188</v>
      </c>
      <c r="G105" s="79">
        <f>I105*(1-J105)</f>
        <v>33</v>
      </c>
      <c r="H105" s="80">
        <f>E105*G105</f>
        <v>0</v>
      </c>
      <c r="I105" s="79">
        <v>33</v>
      </c>
      <c r="J105" s="81">
        <f t="shared" si="35"/>
        <v>0</v>
      </c>
      <c r="K105" s="82">
        <v>0.06</v>
      </c>
      <c r="L105" s="83">
        <f>E105*K105</f>
        <v>0</v>
      </c>
    </row>
    <row r="106" spans="1:12" s="84" customFormat="1" ht="12.75" customHeight="1" x14ac:dyDescent="0.25">
      <c r="A106" s="86"/>
      <c r="B106" s="99" t="s">
        <v>84</v>
      </c>
      <c r="C106" s="93" t="s">
        <v>191</v>
      </c>
      <c r="D106" s="77" t="s">
        <v>192</v>
      </c>
      <c r="E106" s="98"/>
      <c r="F106" s="77" t="s">
        <v>188</v>
      </c>
      <c r="G106" s="79">
        <f t="shared" ref="G106:G107" si="36">I106*(1-J106)</f>
        <v>13</v>
      </c>
      <c r="H106" s="80">
        <f t="shared" ref="H106:H107" si="37">E106*G106</f>
        <v>0</v>
      </c>
      <c r="I106" s="79">
        <v>13</v>
      </c>
      <c r="J106" s="81">
        <f t="shared" si="35"/>
        <v>0</v>
      </c>
      <c r="K106" s="82">
        <v>0.03</v>
      </c>
      <c r="L106" s="83">
        <f t="shared" ref="L106:L107" si="38">E106*K106</f>
        <v>0</v>
      </c>
    </row>
    <row r="107" spans="1:12" s="84" customFormat="1" ht="12.75" customHeight="1" x14ac:dyDescent="0.25">
      <c r="A107" s="86"/>
      <c r="B107" s="99" t="s">
        <v>84</v>
      </c>
      <c r="C107" s="93" t="s">
        <v>193</v>
      </c>
      <c r="D107" s="77" t="s">
        <v>194</v>
      </c>
      <c r="E107" s="98"/>
      <c r="F107" s="77" t="s">
        <v>188</v>
      </c>
      <c r="G107" s="79">
        <f t="shared" si="36"/>
        <v>22.5</v>
      </c>
      <c r="H107" s="80">
        <f t="shared" si="37"/>
        <v>0</v>
      </c>
      <c r="I107" s="79">
        <v>22.5</v>
      </c>
      <c r="J107" s="81">
        <f t="shared" si="35"/>
        <v>0</v>
      </c>
      <c r="K107" s="82">
        <v>0.06</v>
      </c>
      <c r="L107" s="83">
        <f t="shared" si="38"/>
        <v>0</v>
      </c>
    </row>
    <row r="108" spans="1:12" s="84" customFormat="1" ht="12.75" customHeight="1" x14ac:dyDescent="0.25">
      <c r="A108" s="86"/>
      <c r="B108" s="99" t="s">
        <v>84</v>
      </c>
      <c r="C108" s="93" t="s">
        <v>195</v>
      </c>
      <c r="D108" s="77" t="s">
        <v>196</v>
      </c>
      <c r="E108" s="98"/>
      <c r="F108" s="77" t="s">
        <v>188</v>
      </c>
      <c r="G108" s="79">
        <f>I108*(1-J108)</f>
        <v>153.5</v>
      </c>
      <c r="H108" s="80">
        <f>E108*G108</f>
        <v>0</v>
      </c>
      <c r="I108" s="79">
        <v>153.5</v>
      </c>
      <c r="J108" s="81">
        <f t="shared" si="35"/>
        <v>0</v>
      </c>
      <c r="K108" s="82">
        <v>0.1</v>
      </c>
      <c r="L108" s="83">
        <f>E108*K108</f>
        <v>0</v>
      </c>
    </row>
    <row r="109" spans="1:12" s="84" customFormat="1" ht="12.75" customHeight="1" x14ac:dyDescent="0.25">
      <c r="A109" s="86"/>
      <c r="B109" s="99" t="s">
        <v>84</v>
      </c>
      <c r="C109" s="93" t="s">
        <v>197</v>
      </c>
      <c r="D109" s="77" t="s">
        <v>198</v>
      </c>
      <c r="E109" s="98"/>
      <c r="F109" s="77" t="s">
        <v>188</v>
      </c>
      <c r="G109" s="79">
        <f t="shared" ref="G109:G116" si="39">I109*(1-J109)</f>
        <v>121</v>
      </c>
      <c r="H109" s="80">
        <f t="shared" ref="H109:H116" si="40">E109*G109</f>
        <v>0</v>
      </c>
      <c r="I109" s="79">
        <v>121</v>
      </c>
      <c r="J109" s="81">
        <f t="shared" si="35"/>
        <v>0</v>
      </c>
      <c r="K109" s="82">
        <v>0.13</v>
      </c>
      <c r="L109" s="83">
        <f t="shared" ref="L109:L116" si="41">E109*K109</f>
        <v>0</v>
      </c>
    </row>
    <row r="110" spans="1:12" s="84" customFormat="1" ht="12.75" customHeight="1" x14ac:dyDescent="0.25">
      <c r="A110" s="86"/>
      <c r="B110" s="99" t="s">
        <v>84</v>
      </c>
      <c r="C110" s="93" t="s">
        <v>199</v>
      </c>
      <c r="D110" s="77" t="s">
        <v>200</v>
      </c>
      <c r="E110" s="98"/>
      <c r="F110" s="77" t="s">
        <v>188</v>
      </c>
      <c r="G110" s="79">
        <f t="shared" si="39"/>
        <v>180</v>
      </c>
      <c r="H110" s="80">
        <f t="shared" si="40"/>
        <v>0</v>
      </c>
      <c r="I110" s="79">
        <v>180</v>
      </c>
      <c r="J110" s="81">
        <f t="shared" si="35"/>
        <v>0</v>
      </c>
      <c r="K110" s="82">
        <v>0.16</v>
      </c>
      <c r="L110" s="83">
        <f t="shared" si="41"/>
        <v>0</v>
      </c>
    </row>
    <row r="111" spans="1:12" s="84" customFormat="1" ht="12.75" customHeight="1" x14ac:dyDescent="0.25">
      <c r="A111" s="86"/>
      <c r="B111" s="99" t="s">
        <v>84</v>
      </c>
      <c r="C111" s="93" t="s">
        <v>201</v>
      </c>
      <c r="D111" s="77" t="s">
        <v>202</v>
      </c>
      <c r="E111" s="98"/>
      <c r="F111" s="77" t="s">
        <v>188</v>
      </c>
      <c r="G111" s="79">
        <f>I111*(1-J111)</f>
        <v>87</v>
      </c>
      <c r="H111" s="80">
        <f>E111*G111</f>
        <v>0</v>
      </c>
      <c r="I111" s="79">
        <v>87</v>
      </c>
      <c r="J111" s="81">
        <f t="shared" si="35"/>
        <v>0</v>
      </c>
      <c r="K111" s="82">
        <v>0.12</v>
      </c>
      <c r="L111" s="83">
        <f>E111*K111</f>
        <v>0</v>
      </c>
    </row>
    <row r="112" spans="1:12" s="84" customFormat="1" ht="12.75" customHeight="1" x14ac:dyDescent="0.25">
      <c r="A112" s="86"/>
      <c r="B112" s="99" t="s">
        <v>84</v>
      </c>
      <c r="C112" s="93" t="s">
        <v>203</v>
      </c>
      <c r="D112" s="77" t="s">
        <v>204</v>
      </c>
      <c r="E112" s="98"/>
      <c r="F112" s="77" t="s">
        <v>188</v>
      </c>
      <c r="G112" s="79">
        <f t="shared" si="39"/>
        <v>65.5</v>
      </c>
      <c r="H112" s="80">
        <f t="shared" si="40"/>
        <v>0</v>
      </c>
      <c r="I112" s="79">
        <v>65.5</v>
      </c>
      <c r="J112" s="81">
        <f t="shared" si="35"/>
        <v>0</v>
      </c>
      <c r="K112" s="82">
        <v>0.08</v>
      </c>
      <c r="L112" s="83">
        <f t="shared" si="41"/>
        <v>0</v>
      </c>
    </row>
    <row r="113" spans="1:12" s="84" customFormat="1" ht="12.75" customHeight="1" x14ac:dyDescent="0.25">
      <c r="A113" s="86"/>
      <c r="B113" s="99" t="s">
        <v>84</v>
      </c>
      <c r="C113" s="93" t="s">
        <v>205</v>
      </c>
      <c r="D113" s="77" t="s">
        <v>206</v>
      </c>
      <c r="E113" s="98"/>
      <c r="F113" s="77" t="s">
        <v>188</v>
      </c>
      <c r="G113" s="79">
        <f t="shared" si="39"/>
        <v>95.5</v>
      </c>
      <c r="H113" s="80">
        <f t="shared" si="40"/>
        <v>0</v>
      </c>
      <c r="I113" s="79">
        <v>95.5</v>
      </c>
      <c r="J113" s="81">
        <f t="shared" si="35"/>
        <v>0</v>
      </c>
      <c r="K113" s="82">
        <v>0.15</v>
      </c>
      <c r="L113" s="83">
        <f t="shared" si="41"/>
        <v>0</v>
      </c>
    </row>
    <row r="114" spans="1:12" s="84" customFormat="1" ht="12.75" customHeight="1" x14ac:dyDescent="0.25">
      <c r="A114" s="86"/>
      <c r="B114" s="99" t="s">
        <v>84</v>
      </c>
      <c r="C114" s="93" t="s">
        <v>207</v>
      </c>
      <c r="D114" s="77" t="s">
        <v>208</v>
      </c>
      <c r="E114" s="98"/>
      <c r="F114" s="77" t="s">
        <v>188</v>
      </c>
      <c r="G114" s="79">
        <f t="shared" si="39"/>
        <v>127</v>
      </c>
      <c r="H114" s="80">
        <f t="shared" si="40"/>
        <v>0</v>
      </c>
      <c r="I114" s="79">
        <v>127</v>
      </c>
      <c r="J114" s="81">
        <f t="shared" si="35"/>
        <v>0</v>
      </c>
      <c r="K114" s="82">
        <v>0.14000000000000001</v>
      </c>
      <c r="L114" s="83">
        <f t="shared" si="41"/>
        <v>0</v>
      </c>
    </row>
    <row r="115" spans="1:12" s="84" customFormat="1" ht="12.75" customHeight="1" x14ac:dyDescent="0.25">
      <c r="A115" s="86"/>
      <c r="B115" s="99" t="s">
        <v>84</v>
      </c>
      <c r="C115" s="93" t="s">
        <v>209</v>
      </c>
      <c r="D115" s="77" t="s">
        <v>210</v>
      </c>
      <c r="E115" s="98"/>
      <c r="F115" s="77" t="s">
        <v>188</v>
      </c>
      <c r="G115" s="79">
        <f t="shared" si="39"/>
        <v>147</v>
      </c>
      <c r="H115" s="80">
        <f t="shared" si="40"/>
        <v>0</v>
      </c>
      <c r="I115" s="79">
        <v>147</v>
      </c>
      <c r="J115" s="81">
        <f t="shared" si="35"/>
        <v>0</v>
      </c>
      <c r="K115" s="82">
        <v>0.2</v>
      </c>
      <c r="L115" s="83">
        <f t="shared" si="41"/>
        <v>0</v>
      </c>
    </row>
    <row r="116" spans="1:12" s="84" customFormat="1" ht="12.75" customHeight="1" x14ac:dyDescent="0.25">
      <c r="A116" s="86"/>
      <c r="B116" s="99" t="s">
        <v>84</v>
      </c>
      <c r="C116" s="93" t="s">
        <v>211</v>
      </c>
      <c r="D116" s="77" t="s">
        <v>212</v>
      </c>
      <c r="E116" s="98"/>
      <c r="F116" s="77" t="s">
        <v>188</v>
      </c>
      <c r="G116" s="79">
        <f t="shared" si="39"/>
        <v>280</v>
      </c>
      <c r="H116" s="80">
        <f t="shared" si="40"/>
        <v>0</v>
      </c>
      <c r="I116" s="79">
        <v>280</v>
      </c>
      <c r="J116" s="81">
        <f t="shared" si="35"/>
        <v>0</v>
      </c>
      <c r="K116" s="82">
        <v>0.04</v>
      </c>
      <c r="L116" s="83">
        <f t="shared" si="41"/>
        <v>0</v>
      </c>
    </row>
    <row r="117" spans="1:12" s="84" customFormat="1" ht="12.75" customHeight="1" x14ac:dyDescent="0.25">
      <c r="A117" s="86"/>
      <c r="B117" s="99" t="s">
        <v>84</v>
      </c>
      <c r="C117" s="93" t="s">
        <v>213</v>
      </c>
      <c r="D117" s="77" t="s">
        <v>214</v>
      </c>
      <c r="E117" s="98"/>
      <c r="F117" s="77" t="s">
        <v>188</v>
      </c>
      <c r="G117" s="79">
        <f>I117*(1-J117)</f>
        <v>323.5</v>
      </c>
      <c r="H117" s="80">
        <f>E117*G117</f>
        <v>0</v>
      </c>
      <c r="I117" s="79">
        <v>323.5</v>
      </c>
      <c r="J117" s="81">
        <f t="shared" si="35"/>
        <v>0</v>
      </c>
      <c r="K117" s="82">
        <v>0.08</v>
      </c>
      <c r="L117" s="83">
        <f>E117*K117</f>
        <v>0</v>
      </c>
    </row>
    <row r="118" spans="1:12" ht="12.75" customHeight="1" x14ac:dyDescent="0.25">
      <c r="D118" s="73"/>
      <c r="I118" s="108"/>
    </row>
    <row r="119" spans="1:12" ht="12.75" customHeight="1" x14ac:dyDescent="0.25">
      <c r="D119" s="19" t="s">
        <v>66</v>
      </c>
      <c r="I119" s="108"/>
    </row>
    <row r="120" spans="1:12" s="84" customFormat="1" ht="12.75" customHeight="1" x14ac:dyDescent="0.25">
      <c r="A120" s="86"/>
      <c r="B120" s="99" t="s">
        <v>84</v>
      </c>
      <c r="C120" s="93" t="s">
        <v>215</v>
      </c>
      <c r="D120" s="77" t="s">
        <v>216</v>
      </c>
      <c r="E120" s="98"/>
      <c r="F120" s="77" t="s">
        <v>188</v>
      </c>
      <c r="G120" s="79">
        <f t="shared" ref="G120:G123" si="42">I120*(1-J120)</f>
        <v>372</v>
      </c>
      <c r="H120" s="80">
        <f t="shared" ref="H120:H123" si="43">E120*G120</f>
        <v>0</v>
      </c>
      <c r="I120" s="79">
        <v>372</v>
      </c>
      <c r="J120" s="81">
        <f t="shared" ref="J120:J123" si="44">G$16/100</f>
        <v>0</v>
      </c>
      <c r="K120" s="82">
        <v>0.59</v>
      </c>
      <c r="L120" s="83">
        <f t="shared" ref="L120:L123" si="45">E120*K120</f>
        <v>0</v>
      </c>
    </row>
    <row r="121" spans="1:12" s="84" customFormat="1" ht="12.75" customHeight="1" x14ac:dyDescent="0.25">
      <c r="A121" s="86"/>
      <c r="B121" s="99" t="s">
        <v>84</v>
      </c>
      <c r="C121" s="93" t="s">
        <v>217</v>
      </c>
      <c r="D121" s="77" t="s">
        <v>218</v>
      </c>
      <c r="E121" s="98"/>
      <c r="F121" s="77" t="s">
        <v>188</v>
      </c>
      <c r="G121" s="79">
        <f t="shared" si="42"/>
        <v>421</v>
      </c>
      <c r="H121" s="80">
        <f t="shared" si="43"/>
        <v>0</v>
      </c>
      <c r="I121" s="79">
        <v>421</v>
      </c>
      <c r="J121" s="81">
        <f t="shared" si="44"/>
        <v>0</v>
      </c>
      <c r="K121" s="82">
        <v>0.75</v>
      </c>
      <c r="L121" s="83">
        <f t="shared" si="45"/>
        <v>0</v>
      </c>
    </row>
    <row r="122" spans="1:12" s="84" customFormat="1" ht="12.75" customHeight="1" x14ac:dyDescent="0.25">
      <c r="A122" s="86"/>
      <c r="B122" s="99" t="s">
        <v>84</v>
      </c>
      <c r="C122" s="93" t="s">
        <v>219</v>
      </c>
      <c r="D122" s="77" t="s">
        <v>220</v>
      </c>
      <c r="E122" s="98"/>
      <c r="F122" s="77" t="s">
        <v>188</v>
      </c>
      <c r="G122" s="79">
        <f t="shared" si="42"/>
        <v>493</v>
      </c>
      <c r="H122" s="80">
        <f t="shared" si="43"/>
        <v>0</v>
      </c>
      <c r="I122" s="79">
        <v>493</v>
      </c>
      <c r="J122" s="81">
        <f t="shared" si="44"/>
        <v>0</v>
      </c>
      <c r="K122" s="82">
        <v>1</v>
      </c>
      <c r="L122" s="83">
        <f t="shared" si="45"/>
        <v>0</v>
      </c>
    </row>
    <row r="123" spans="1:12" s="84" customFormat="1" ht="12.75" customHeight="1" x14ac:dyDescent="0.25">
      <c r="A123" s="86"/>
      <c r="B123" s="99" t="s">
        <v>84</v>
      </c>
      <c r="C123" s="93" t="s">
        <v>221</v>
      </c>
      <c r="D123" s="77" t="s">
        <v>222</v>
      </c>
      <c r="E123" s="98"/>
      <c r="F123" s="77" t="s">
        <v>188</v>
      </c>
      <c r="G123" s="79">
        <f t="shared" si="42"/>
        <v>644.5</v>
      </c>
      <c r="H123" s="80">
        <f t="shared" si="43"/>
        <v>0</v>
      </c>
      <c r="I123" s="79">
        <v>644.5</v>
      </c>
      <c r="J123" s="81">
        <f t="shared" si="44"/>
        <v>0</v>
      </c>
      <c r="K123" s="82">
        <v>1.61</v>
      </c>
      <c r="L123" s="83">
        <f t="shared" si="45"/>
        <v>0</v>
      </c>
    </row>
    <row r="124" spans="1:12" s="84" customFormat="1" ht="6.95" customHeight="1" x14ac:dyDescent="0.25">
      <c r="A124" s="86"/>
      <c r="B124" s="99"/>
      <c r="C124" s="100"/>
      <c r="D124" s="77"/>
      <c r="E124" s="101"/>
      <c r="F124" s="77"/>
      <c r="G124" s="79"/>
      <c r="H124" s="102"/>
      <c r="I124" s="79"/>
      <c r="J124" s="103"/>
      <c r="K124" s="82"/>
      <c r="L124" s="83"/>
    </row>
    <row r="125" spans="1:12" s="84" customFormat="1" ht="12.75" customHeight="1" x14ac:dyDescent="0.25">
      <c r="A125" s="86"/>
      <c r="B125" s="99" t="s">
        <v>84</v>
      </c>
      <c r="C125" s="93" t="s">
        <v>223</v>
      </c>
      <c r="D125" s="77" t="s">
        <v>224</v>
      </c>
      <c r="E125" s="98"/>
      <c r="F125" s="77" t="s">
        <v>188</v>
      </c>
      <c r="G125" s="79">
        <f t="shared" ref="G125" si="46">I125*(1-J125)</f>
        <v>253.5</v>
      </c>
      <c r="H125" s="80">
        <f t="shared" ref="H125" si="47">E125*G125</f>
        <v>0</v>
      </c>
      <c r="I125" s="79">
        <v>253.5</v>
      </c>
      <c r="J125" s="81">
        <f t="shared" ref="J125" si="48">G$16/100</f>
        <v>0</v>
      </c>
      <c r="K125" s="82">
        <v>0.26</v>
      </c>
      <c r="L125" s="83">
        <f t="shared" ref="L125" si="49">E125*K125</f>
        <v>0</v>
      </c>
    </row>
    <row r="126" spans="1:12" s="84" customFormat="1" ht="6.95" customHeight="1" x14ac:dyDescent="0.25">
      <c r="A126" s="86"/>
      <c r="B126" s="99"/>
      <c r="C126" s="100"/>
      <c r="D126" s="77"/>
      <c r="E126" s="101"/>
      <c r="F126" s="77"/>
      <c r="G126" s="79"/>
      <c r="H126" s="102"/>
      <c r="I126" s="79"/>
      <c r="J126" s="103"/>
      <c r="K126" s="82"/>
      <c r="L126" s="83"/>
    </row>
    <row r="127" spans="1:12" s="84" customFormat="1" ht="12.75" customHeight="1" x14ac:dyDescent="0.25">
      <c r="A127" s="86"/>
      <c r="B127" s="99"/>
      <c r="C127" s="93" t="s">
        <v>980</v>
      </c>
      <c r="D127" s="77" t="s">
        <v>981</v>
      </c>
      <c r="E127" s="98"/>
      <c r="F127" s="77" t="s">
        <v>188</v>
      </c>
      <c r="G127" s="79">
        <f t="shared" ref="G127:G133" si="50">I127*(1-J127)</f>
        <v>348</v>
      </c>
      <c r="H127" s="80">
        <f t="shared" ref="H127:H133" si="51">E127*G127</f>
        <v>0</v>
      </c>
      <c r="I127" s="79">
        <v>348</v>
      </c>
      <c r="J127" s="81">
        <f t="shared" ref="J127:J133" si="52">G$16/100</f>
        <v>0</v>
      </c>
      <c r="K127" s="82">
        <v>0.6</v>
      </c>
      <c r="L127" s="83">
        <f t="shared" ref="L127:L133" si="53">E127*K127</f>
        <v>0</v>
      </c>
    </row>
    <row r="128" spans="1:12" s="84" customFormat="1" ht="12.75" customHeight="1" x14ac:dyDescent="0.25">
      <c r="A128" s="86"/>
      <c r="B128" s="99" t="s">
        <v>84</v>
      </c>
      <c r="C128" s="93" t="s">
        <v>225</v>
      </c>
      <c r="D128" s="77" t="s">
        <v>226</v>
      </c>
      <c r="E128" s="98"/>
      <c r="F128" s="77" t="s">
        <v>188</v>
      </c>
      <c r="G128" s="79">
        <f t="shared" si="50"/>
        <v>368</v>
      </c>
      <c r="H128" s="80">
        <f t="shared" si="51"/>
        <v>0</v>
      </c>
      <c r="I128" s="79">
        <v>368</v>
      </c>
      <c r="J128" s="81">
        <f t="shared" si="52"/>
        <v>0</v>
      </c>
      <c r="K128" s="82">
        <v>0.7</v>
      </c>
      <c r="L128" s="83">
        <f t="shared" si="53"/>
        <v>0</v>
      </c>
    </row>
    <row r="129" spans="1:86" s="84" customFormat="1" ht="12.75" customHeight="1" x14ac:dyDescent="0.25">
      <c r="A129" s="86"/>
      <c r="B129" s="99" t="s">
        <v>84</v>
      </c>
      <c r="C129" s="93" t="s">
        <v>227</v>
      </c>
      <c r="D129" s="77" t="s">
        <v>228</v>
      </c>
      <c r="E129" s="98"/>
      <c r="F129" s="77" t="s">
        <v>188</v>
      </c>
      <c r="G129" s="79">
        <f t="shared" si="50"/>
        <v>468.5</v>
      </c>
      <c r="H129" s="80">
        <f t="shared" si="51"/>
        <v>0</v>
      </c>
      <c r="I129" s="79">
        <v>468.5</v>
      </c>
      <c r="J129" s="81">
        <f t="shared" si="52"/>
        <v>0</v>
      </c>
      <c r="K129" s="82">
        <v>0.88</v>
      </c>
      <c r="L129" s="83">
        <f t="shared" si="53"/>
        <v>0</v>
      </c>
    </row>
    <row r="130" spans="1:86" s="84" customFormat="1" ht="12.75" customHeight="1" x14ac:dyDescent="0.25">
      <c r="A130" s="86"/>
      <c r="B130" s="99" t="s">
        <v>84</v>
      </c>
      <c r="C130" s="93" t="s">
        <v>229</v>
      </c>
      <c r="D130" s="77" t="s">
        <v>230</v>
      </c>
      <c r="E130" s="98"/>
      <c r="F130" s="77" t="s">
        <v>188</v>
      </c>
      <c r="G130" s="79">
        <f t="shared" si="50"/>
        <v>531</v>
      </c>
      <c r="H130" s="80">
        <f t="shared" si="51"/>
        <v>0</v>
      </c>
      <c r="I130" s="79">
        <v>531</v>
      </c>
      <c r="J130" s="81">
        <f t="shared" si="52"/>
        <v>0</v>
      </c>
      <c r="K130" s="82">
        <v>1.1399999999999999</v>
      </c>
      <c r="L130" s="83">
        <f t="shared" si="53"/>
        <v>0</v>
      </c>
    </row>
    <row r="131" spans="1:86" s="84" customFormat="1" ht="12.75" customHeight="1" x14ac:dyDescent="0.25">
      <c r="A131" s="86"/>
      <c r="B131" s="99" t="s">
        <v>84</v>
      </c>
      <c r="C131" s="93" t="s">
        <v>231</v>
      </c>
      <c r="D131" s="77" t="s">
        <v>232</v>
      </c>
      <c r="E131" s="98"/>
      <c r="F131" s="77" t="s">
        <v>188</v>
      </c>
      <c r="G131" s="79">
        <f t="shared" si="50"/>
        <v>726</v>
      </c>
      <c r="H131" s="80">
        <f t="shared" si="51"/>
        <v>0</v>
      </c>
      <c r="I131" s="79">
        <v>726</v>
      </c>
      <c r="J131" s="81">
        <f t="shared" si="52"/>
        <v>0</v>
      </c>
      <c r="K131" s="82">
        <v>1.77</v>
      </c>
      <c r="L131" s="83">
        <f t="shared" si="53"/>
        <v>0</v>
      </c>
    </row>
    <row r="132" spans="1:86" s="84" customFormat="1" ht="12.75" customHeight="1" x14ac:dyDescent="0.25">
      <c r="A132" s="86"/>
      <c r="B132" s="99" t="s">
        <v>84</v>
      </c>
      <c r="C132" s="93" t="s">
        <v>233</v>
      </c>
      <c r="D132" s="77" t="s">
        <v>234</v>
      </c>
      <c r="E132" s="98"/>
      <c r="F132" s="77" t="s">
        <v>188</v>
      </c>
      <c r="G132" s="79">
        <f t="shared" si="50"/>
        <v>903</v>
      </c>
      <c r="H132" s="80">
        <f t="shared" si="51"/>
        <v>0</v>
      </c>
      <c r="I132" s="79">
        <v>903</v>
      </c>
      <c r="J132" s="81">
        <f t="shared" si="52"/>
        <v>0</v>
      </c>
      <c r="K132" s="82">
        <v>2.5299999999999998</v>
      </c>
      <c r="L132" s="83">
        <f t="shared" si="53"/>
        <v>0</v>
      </c>
    </row>
    <row r="133" spans="1:86" s="84" customFormat="1" ht="12.75" customHeight="1" x14ac:dyDescent="0.25">
      <c r="A133" s="86"/>
      <c r="B133" s="99" t="s">
        <v>84</v>
      </c>
      <c r="C133" s="93" t="s">
        <v>235</v>
      </c>
      <c r="D133" s="77" t="s">
        <v>236</v>
      </c>
      <c r="E133" s="98"/>
      <c r="F133" s="77" t="s">
        <v>188</v>
      </c>
      <c r="G133" s="79">
        <f t="shared" si="50"/>
        <v>1143</v>
      </c>
      <c r="H133" s="80">
        <f t="shared" si="51"/>
        <v>0</v>
      </c>
      <c r="I133" s="79">
        <v>1143</v>
      </c>
      <c r="J133" s="81">
        <f t="shared" si="52"/>
        <v>0</v>
      </c>
      <c r="K133" s="82">
        <v>3.42</v>
      </c>
      <c r="L133" s="83">
        <f t="shared" si="53"/>
        <v>0</v>
      </c>
    </row>
    <row r="134" spans="1:86" s="84" customFormat="1" ht="6.95" customHeight="1" x14ac:dyDescent="0.25">
      <c r="A134" s="86"/>
      <c r="B134" s="99"/>
      <c r="C134" s="100"/>
      <c r="D134" s="77"/>
      <c r="E134" s="101"/>
      <c r="F134" s="77"/>
      <c r="G134" s="79"/>
      <c r="H134" s="102"/>
      <c r="I134" s="79"/>
      <c r="J134" s="103"/>
      <c r="K134" s="82"/>
      <c r="L134" s="83"/>
    </row>
    <row r="135" spans="1:86" s="84" customFormat="1" ht="12.75" customHeight="1" x14ac:dyDescent="0.25">
      <c r="A135" s="86"/>
      <c r="B135" s="99" t="s">
        <v>84</v>
      </c>
      <c r="C135" s="93" t="s">
        <v>237</v>
      </c>
      <c r="D135" s="77" t="s">
        <v>238</v>
      </c>
      <c r="E135" s="98"/>
      <c r="F135" s="77" t="s">
        <v>188</v>
      </c>
      <c r="G135" s="79">
        <f t="shared" ref="G135:G140" si="54">I135*(1-J135)</f>
        <v>436.5</v>
      </c>
      <c r="H135" s="80">
        <f t="shared" ref="H135:H140" si="55">E135*G135</f>
        <v>0</v>
      </c>
      <c r="I135" s="79">
        <v>436.5</v>
      </c>
      <c r="J135" s="81">
        <f t="shared" ref="J135:J140" si="56">G$16/100</f>
        <v>0</v>
      </c>
      <c r="K135" s="82">
        <v>1.05</v>
      </c>
      <c r="L135" s="83">
        <f t="shared" ref="L135:L140" si="57">E135*K135</f>
        <v>0</v>
      </c>
    </row>
    <row r="136" spans="1:86" s="84" customFormat="1" ht="12.75" customHeight="1" x14ac:dyDescent="0.25">
      <c r="A136" s="86"/>
      <c r="B136" s="99" t="s">
        <v>84</v>
      </c>
      <c r="C136" s="93" t="s">
        <v>239</v>
      </c>
      <c r="D136" s="77" t="s">
        <v>240</v>
      </c>
      <c r="E136" s="98"/>
      <c r="F136" s="77" t="s">
        <v>188</v>
      </c>
      <c r="G136" s="79">
        <f t="shared" si="54"/>
        <v>516</v>
      </c>
      <c r="H136" s="80">
        <f t="shared" si="55"/>
        <v>0</v>
      </c>
      <c r="I136" s="79">
        <v>516</v>
      </c>
      <c r="J136" s="81">
        <f t="shared" si="56"/>
        <v>0</v>
      </c>
      <c r="K136" s="82">
        <v>1.33</v>
      </c>
      <c r="L136" s="83">
        <f t="shared" si="57"/>
        <v>0</v>
      </c>
    </row>
    <row r="137" spans="1:86" s="84" customFormat="1" ht="12.75" customHeight="1" x14ac:dyDescent="0.25">
      <c r="A137" s="86"/>
      <c r="B137" s="99" t="s">
        <v>84</v>
      </c>
      <c r="C137" s="93" t="s">
        <v>241</v>
      </c>
      <c r="D137" s="77" t="s">
        <v>242</v>
      </c>
      <c r="E137" s="98"/>
      <c r="F137" s="77" t="s">
        <v>188</v>
      </c>
      <c r="G137" s="79">
        <f t="shared" si="54"/>
        <v>594.5</v>
      </c>
      <c r="H137" s="80">
        <f t="shared" si="55"/>
        <v>0</v>
      </c>
      <c r="I137" s="79">
        <v>594.5</v>
      </c>
      <c r="J137" s="81">
        <f t="shared" si="56"/>
        <v>0</v>
      </c>
      <c r="K137" s="82">
        <v>1.65</v>
      </c>
      <c r="L137" s="83">
        <f t="shared" si="57"/>
        <v>0</v>
      </c>
    </row>
    <row r="138" spans="1:86" s="84" customFormat="1" ht="12.75" customHeight="1" x14ac:dyDescent="0.25">
      <c r="A138" s="86"/>
      <c r="B138" s="99" t="s">
        <v>84</v>
      </c>
      <c r="C138" s="93" t="s">
        <v>243</v>
      </c>
      <c r="D138" s="77" t="s">
        <v>244</v>
      </c>
      <c r="E138" s="98"/>
      <c r="F138" s="77" t="s">
        <v>188</v>
      </c>
      <c r="G138" s="79">
        <f t="shared" si="54"/>
        <v>808.5</v>
      </c>
      <c r="H138" s="80">
        <f t="shared" si="55"/>
        <v>0</v>
      </c>
      <c r="I138" s="79">
        <v>808.5</v>
      </c>
      <c r="J138" s="81">
        <f t="shared" si="56"/>
        <v>0</v>
      </c>
      <c r="K138" s="82">
        <v>2.42</v>
      </c>
      <c r="L138" s="83">
        <f t="shared" si="57"/>
        <v>0</v>
      </c>
    </row>
    <row r="139" spans="1:86" s="84" customFormat="1" ht="12.75" customHeight="1" x14ac:dyDescent="0.25">
      <c r="A139" s="86"/>
      <c r="B139" s="99" t="s">
        <v>84</v>
      </c>
      <c r="C139" s="93" t="s">
        <v>245</v>
      </c>
      <c r="D139" s="77" t="s">
        <v>246</v>
      </c>
      <c r="E139" s="98"/>
      <c r="F139" s="77" t="s">
        <v>188</v>
      </c>
      <c r="G139" s="79">
        <f t="shared" si="54"/>
        <v>1015</v>
      </c>
      <c r="H139" s="80">
        <f t="shared" si="55"/>
        <v>0</v>
      </c>
      <c r="I139" s="79">
        <v>1015</v>
      </c>
      <c r="J139" s="81">
        <f t="shared" si="56"/>
        <v>0</v>
      </c>
      <c r="K139" s="82">
        <v>3.34</v>
      </c>
      <c r="L139" s="83">
        <f t="shared" si="57"/>
        <v>0</v>
      </c>
    </row>
    <row r="140" spans="1:86" s="84" customFormat="1" ht="12.75" customHeight="1" x14ac:dyDescent="0.25">
      <c r="A140" s="86"/>
      <c r="B140" s="99" t="s">
        <v>84</v>
      </c>
      <c r="C140" s="93" t="s">
        <v>247</v>
      </c>
      <c r="D140" s="77" t="s">
        <v>248</v>
      </c>
      <c r="E140" s="98"/>
      <c r="F140" s="77" t="s">
        <v>188</v>
      </c>
      <c r="G140" s="79">
        <f t="shared" si="54"/>
        <v>1286</v>
      </c>
      <c r="H140" s="80">
        <f t="shared" si="55"/>
        <v>0</v>
      </c>
      <c r="I140" s="79">
        <v>1286</v>
      </c>
      <c r="J140" s="81">
        <f t="shared" si="56"/>
        <v>0</v>
      </c>
      <c r="K140" s="82">
        <v>4.41</v>
      </c>
      <c r="L140" s="83">
        <f t="shared" si="57"/>
        <v>0</v>
      </c>
    </row>
    <row r="141" spans="1:86" ht="12.75" customHeight="1" x14ac:dyDescent="0.25">
      <c r="D141" s="73"/>
      <c r="I141" s="108"/>
    </row>
    <row r="142" spans="1:86" ht="12.75" customHeight="1" x14ac:dyDescent="0.25">
      <c r="D142" s="19" t="s">
        <v>67</v>
      </c>
      <c r="I142" s="108"/>
    </row>
    <row r="143" spans="1:86" s="100" customFormat="1" ht="12.75" customHeight="1" x14ac:dyDescent="0.2">
      <c r="A143" s="92"/>
      <c r="B143" s="112"/>
      <c r="C143" s="97" t="s">
        <v>982</v>
      </c>
      <c r="D143" s="113" t="s">
        <v>983</v>
      </c>
      <c r="E143" s="98"/>
      <c r="F143" s="77" t="s">
        <v>188</v>
      </c>
      <c r="G143" s="79">
        <f t="shared" ref="G143:G149" si="58">I143*(1-J143)</f>
        <v>218</v>
      </c>
      <c r="H143" s="80">
        <f t="shared" ref="H143:H149" si="59">E143*G143</f>
        <v>0</v>
      </c>
      <c r="I143" s="79">
        <v>218</v>
      </c>
      <c r="J143" s="81">
        <f t="shared" ref="J143:J149" si="60">G$16/100</f>
        <v>0</v>
      </c>
      <c r="K143" s="82">
        <v>0.1</v>
      </c>
      <c r="L143" s="83">
        <f t="shared" ref="L143:L149" si="61">E143*K143</f>
        <v>0</v>
      </c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84"/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4"/>
      <c r="BZ143" s="84"/>
      <c r="CA143" s="84"/>
      <c r="CB143" s="84"/>
      <c r="CC143" s="84"/>
      <c r="CD143" s="84"/>
      <c r="CE143" s="84"/>
      <c r="CF143" s="84"/>
      <c r="CG143" s="84"/>
      <c r="CH143" s="84"/>
    </row>
    <row r="144" spans="1:86" s="84" customFormat="1" ht="12.75" customHeight="1" x14ac:dyDescent="0.2">
      <c r="A144" s="92"/>
      <c r="B144" s="99" t="s">
        <v>84</v>
      </c>
      <c r="C144" s="93" t="s">
        <v>249</v>
      </c>
      <c r="D144" s="77" t="s">
        <v>250</v>
      </c>
      <c r="E144" s="98"/>
      <c r="F144" s="77" t="s">
        <v>188</v>
      </c>
      <c r="G144" s="79">
        <f t="shared" si="58"/>
        <v>234.5</v>
      </c>
      <c r="H144" s="80">
        <f t="shared" si="59"/>
        <v>0</v>
      </c>
      <c r="I144" s="79">
        <v>234.5</v>
      </c>
      <c r="J144" s="81">
        <f t="shared" si="60"/>
        <v>0</v>
      </c>
      <c r="K144" s="82">
        <v>0.27</v>
      </c>
      <c r="L144" s="83">
        <f t="shared" si="61"/>
        <v>0</v>
      </c>
    </row>
    <row r="145" spans="1:12" s="84" customFormat="1" ht="12.75" customHeight="1" x14ac:dyDescent="0.2">
      <c r="A145" s="92"/>
      <c r="B145" s="99" t="s">
        <v>84</v>
      </c>
      <c r="C145" s="93" t="s">
        <v>251</v>
      </c>
      <c r="D145" s="77" t="s">
        <v>252</v>
      </c>
      <c r="E145" s="98"/>
      <c r="F145" s="77" t="s">
        <v>188</v>
      </c>
      <c r="G145" s="79">
        <f t="shared" si="58"/>
        <v>277.5</v>
      </c>
      <c r="H145" s="80">
        <f t="shared" si="59"/>
        <v>0</v>
      </c>
      <c r="I145" s="79">
        <v>277.5</v>
      </c>
      <c r="J145" s="81">
        <f t="shared" si="60"/>
        <v>0</v>
      </c>
      <c r="K145" s="82">
        <v>0.41</v>
      </c>
      <c r="L145" s="83">
        <f t="shared" si="61"/>
        <v>0</v>
      </c>
    </row>
    <row r="146" spans="1:12" s="84" customFormat="1" ht="12.75" customHeight="1" x14ac:dyDescent="0.2">
      <c r="A146" s="92"/>
      <c r="B146" s="99" t="s">
        <v>84</v>
      </c>
      <c r="C146" s="93" t="s">
        <v>253</v>
      </c>
      <c r="D146" s="77" t="s">
        <v>254</v>
      </c>
      <c r="E146" s="98"/>
      <c r="F146" s="77" t="s">
        <v>188</v>
      </c>
      <c r="G146" s="79">
        <f t="shared" si="58"/>
        <v>319</v>
      </c>
      <c r="H146" s="80">
        <f t="shared" si="59"/>
        <v>0</v>
      </c>
      <c r="I146" s="79">
        <v>319</v>
      </c>
      <c r="J146" s="81">
        <f t="shared" si="60"/>
        <v>0</v>
      </c>
      <c r="K146" s="82">
        <v>0.56999999999999995</v>
      </c>
      <c r="L146" s="83">
        <f t="shared" si="61"/>
        <v>0</v>
      </c>
    </row>
    <row r="147" spans="1:12" s="84" customFormat="1" ht="12.75" customHeight="1" x14ac:dyDescent="0.2">
      <c r="A147" s="92"/>
      <c r="B147" s="99" t="s">
        <v>84</v>
      </c>
      <c r="C147" s="93" t="s">
        <v>255</v>
      </c>
      <c r="D147" s="77" t="s">
        <v>256</v>
      </c>
      <c r="E147" s="98"/>
      <c r="F147" s="77" t="s">
        <v>188</v>
      </c>
      <c r="G147" s="79">
        <f t="shared" si="58"/>
        <v>414.5</v>
      </c>
      <c r="H147" s="80">
        <f t="shared" si="59"/>
        <v>0</v>
      </c>
      <c r="I147" s="79">
        <v>414.5</v>
      </c>
      <c r="J147" s="81">
        <f t="shared" si="60"/>
        <v>0</v>
      </c>
      <c r="K147" s="82">
        <v>0.97</v>
      </c>
      <c r="L147" s="83">
        <f t="shared" si="61"/>
        <v>0</v>
      </c>
    </row>
    <row r="148" spans="1:12" s="84" customFormat="1" ht="12.75" customHeight="1" x14ac:dyDescent="0.2">
      <c r="A148" s="92"/>
      <c r="B148" s="99" t="s">
        <v>84</v>
      </c>
      <c r="C148" s="93" t="s">
        <v>257</v>
      </c>
      <c r="D148" s="77" t="s">
        <v>258</v>
      </c>
      <c r="E148" s="98"/>
      <c r="F148" s="77" t="s">
        <v>188</v>
      </c>
      <c r="G148" s="79">
        <f t="shared" si="58"/>
        <v>544</v>
      </c>
      <c r="H148" s="80">
        <f t="shared" si="59"/>
        <v>0</v>
      </c>
      <c r="I148" s="79">
        <v>544</v>
      </c>
      <c r="J148" s="81">
        <f t="shared" si="60"/>
        <v>0</v>
      </c>
      <c r="K148" s="82">
        <v>1.46</v>
      </c>
      <c r="L148" s="83">
        <f t="shared" si="61"/>
        <v>0</v>
      </c>
    </row>
    <row r="149" spans="1:12" s="84" customFormat="1" ht="12.75" customHeight="1" x14ac:dyDescent="0.2">
      <c r="A149" s="92"/>
      <c r="B149" s="99" t="s">
        <v>84</v>
      </c>
      <c r="C149" s="93" t="s">
        <v>259</v>
      </c>
      <c r="D149" s="77" t="s">
        <v>260</v>
      </c>
      <c r="E149" s="98"/>
      <c r="F149" s="77" t="s">
        <v>188</v>
      </c>
      <c r="G149" s="79">
        <f t="shared" si="58"/>
        <v>766.5</v>
      </c>
      <c r="H149" s="80">
        <f t="shared" si="59"/>
        <v>0</v>
      </c>
      <c r="I149" s="79">
        <v>766.5</v>
      </c>
      <c r="J149" s="81">
        <f t="shared" si="60"/>
        <v>0</v>
      </c>
      <c r="K149" s="82">
        <v>2.04</v>
      </c>
      <c r="L149" s="83">
        <f t="shared" si="61"/>
        <v>0</v>
      </c>
    </row>
    <row r="150" spans="1:12" ht="12.75" customHeight="1" x14ac:dyDescent="0.25">
      <c r="D150" s="74"/>
      <c r="I150" s="108"/>
    </row>
    <row r="151" spans="1:12" ht="12.75" customHeight="1" x14ac:dyDescent="0.25">
      <c r="D151" s="19" t="s">
        <v>68</v>
      </c>
      <c r="I151" s="108"/>
    </row>
    <row r="152" spans="1:12" s="84" customFormat="1" ht="12.75" customHeight="1" x14ac:dyDescent="0.2">
      <c r="A152" s="92"/>
      <c r="B152" s="99" t="s">
        <v>84</v>
      </c>
      <c r="C152" s="93" t="s">
        <v>261</v>
      </c>
      <c r="D152" s="77" t="s">
        <v>262</v>
      </c>
      <c r="E152" s="98"/>
      <c r="F152" s="77" t="s">
        <v>188</v>
      </c>
      <c r="G152" s="79">
        <f>I152*(1-J152)</f>
        <v>346.5</v>
      </c>
      <c r="H152" s="80">
        <f>E152*G152</f>
        <v>0</v>
      </c>
      <c r="I152" s="79">
        <v>346.5</v>
      </c>
      <c r="J152" s="81">
        <f t="shared" ref="J152:J155" si="62">G$16/100</f>
        <v>0</v>
      </c>
      <c r="K152" s="82">
        <v>0.34</v>
      </c>
      <c r="L152" s="83">
        <f>E152*K152</f>
        <v>0</v>
      </c>
    </row>
    <row r="153" spans="1:12" s="84" customFormat="1" ht="12.75" customHeight="1" x14ac:dyDescent="0.2">
      <c r="A153" s="92"/>
      <c r="B153" s="99" t="s">
        <v>84</v>
      </c>
      <c r="C153" s="93" t="s">
        <v>263</v>
      </c>
      <c r="D153" s="77" t="s">
        <v>264</v>
      </c>
      <c r="E153" s="98"/>
      <c r="F153" s="77" t="s">
        <v>188</v>
      </c>
      <c r="G153" s="79">
        <f>I153*(1-J153)</f>
        <v>378.5</v>
      </c>
      <c r="H153" s="80">
        <f>E153*G153</f>
        <v>0</v>
      </c>
      <c r="I153" s="79">
        <v>378.5</v>
      </c>
      <c r="J153" s="81">
        <f t="shared" si="62"/>
        <v>0</v>
      </c>
      <c r="K153" s="82">
        <v>0.45</v>
      </c>
      <c r="L153" s="83">
        <f>E153*K153</f>
        <v>0</v>
      </c>
    </row>
    <row r="154" spans="1:12" s="84" customFormat="1" ht="12.75" customHeight="1" x14ac:dyDescent="0.2">
      <c r="A154" s="92"/>
      <c r="B154" s="99" t="s">
        <v>84</v>
      </c>
      <c r="C154" s="93" t="s">
        <v>265</v>
      </c>
      <c r="D154" s="77" t="s">
        <v>266</v>
      </c>
      <c r="E154" s="98"/>
      <c r="F154" s="77" t="s">
        <v>188</v>
      </c>
      <c r="G154" s="79">
        <f>I154*(1-J154)</f>
        <v>409</v>
      </c>
      <c r="H154" s="80">
        <f>E154*G154</f>
        <v>0</v>
      </c>
      <c r="I154" s="79">
        <v>409</v>
      </c>
      <c r="J154" s="81">
        <f t="shared" si="62"/>
        <v>0</v>
      </c>
      <c r="K154" s="82">
        <v>0.55000000000000004</v>
      </c>
      <c r="L154" s="83">
        <f>E154*K154</f>
        <v>0</v>
      </c>
    </row>
    <row r="155" spans="1:12" s="84" customFormat="1" ht="12.75" customHeight="1" x14ac:dyDescent="0.2">
      <c r="A155" s="92"/>
      <c r="B155" s="99" t="s">
        <v>84</v>
      </c>
      <c r="C155" s="93" t="s">
        <v>267</v>
      </c>
      <c r="D155" s="77" t="s">
        <v>268</v>
      </c>
      <c r="E155" s="98"/>
      <c r="F155" s="77" t="s">
        <v>188</v>
      </c>
      <c r="G155" s="79">
        <f>I155*(1-J155)</f>
        <v>465.5</v>
      </c>
      <c r="H155" s="80">
        <f>E155*G155</f>
        <v>0</v>
      </c>
      <c r="I155" s="79">
        <v>465.5</v>
      </c>
      <c r="J155" s="81">
        <f t="shared" si="62"/>
        <v>0</v>
      </c>
      <c r="K155" s="82">
        <v>0.76</v>
      </c>
      <c r="L155" s="83">
        <f>E155*K155</f>
        <v>0</v>
      </c>
    </row>
    <row r="156" spans="1:12" s="84" customFormat="1" ht="6.95" customHeight="1" x14ac:dyDescent="0.2">
      <c r="A156" s="92"/>
      <c r="B156" s="99"/>
      <c r="C156" s="100"/>
      <c r="D156" s="77"/>
      <c r="E156" s="101"/>
      <c r="F156" s="77"/>
      <c r="G156" s="79"/>
      <c r="H156" s="102"/>
      <c r="I156" s="79"/>
      <c r="J156" s="103"/>
      <c r="K156" s="82"/>
      <c r="L156" s="83"/>
    </row>
    <row r="157" spans="1:12" s="84" customFormat="1" ht="12.75" customHeight="1" x14ac:dyDescent="0.25">
      <c r="A157" s="86"/>
      <c r="B157" s="99" t="s">
        <v>84</v>
      </c>
      <c r="C157" s="93" t="s">
        <v>269</v>
      </c>
      <c r="D157" s="77" t="s">
        <v>270</v>
      </c>
      <c r="E157" s="98"/>
      <c r="F157" s="77" t="s">
        <v>188</v>
      </c>
      <c r="G157" s="79">
        <f>I157*(1-J157)</f>
        <v>268</v>
      </c>
      <c r="H157" s="80">
        <f>E157*G157</f>
        <v>0</v>
      </c>
      <c r="I157" s="79">
        <v>268</v>
      </c>
      <c r="J157" s="81">
        <f t="shared" ref="J157" si="63">G$16/100</f>
        <v>0</v>
      </c>
      <c r="K157" s="82">
        <v>0.27</v>
      </c>
      <c r="L157" s="83">
        <f>E157*K157</f>
        <v>0</v>
      </c>
    </row>
    <row r="158" spans="1:12" s="84" customFormat="1" ht="6.95" customHeight="1" x14ac:dyDescent="0.25">
      <c r="A158" s="86"/>
      <c r="B158" s="99"/>
      <c r="C158" s="100"/>
      <c r="D158" s="77"/>
      <c r="E158" s="101"/>
      <c r="F158" s="77"/>
      <c r="G158" s="79"/>
      <c r="H158" s="102"/>
      <c r="I158" s="79"/>
      <c r="J158" s="103"/>
      <c r="K158" s="82"/>
      <c r="L158" s="83"/>
    </row>
    <row r="159" spans="1:12" s="84" customFormat="1" ht="12.75" customHeight="1" x14ac:dyDescent="0.2">
      <c r="A159" s="92"/>
      <c r="B159" s="99"/>
      <c r="C159" s="93" t="s">
        <v>984</v>
      </c>
      <c r="D159" s="77" t="s">
        <v>985</v>
      </c>
      <c r="E159" s="98"/>
      <c r="F159" s="77" t="s">
        <v>188</v>
      </c>
      <c r="G159" s="79">
        <f t="shared" ref="G159:G165" si="64">I159*(1-J159)</f>
        <v>340</v>
      </c>
      <c r="H159" s="80">
        <f t="shared" ref="H159:H165" si="65">E159*G159</f>
        <v>0</v>
      </c>
      <c r="I159" s="79">
        <v>340</v>
      </c>
      <c r="J159" s="81">
        <f t="shared" ref="J159:J165" si="66">G$16/100</f>
        <v>0</v>
      </c>
      <c r="K159" s="82">
        <v>0.4</v>
      </c>
      <c r="L159" s="83">
        <f t="shared" ref="L159:L165" si="67">E159*K159</f>
        <v>0</v>
      </c>
    </row>
    <row r="160" spans="1:12" s="84" customFormat="1" ht="12.75" customHeight="1" x14ac:dyDescent="0.2">
      <c r="A160" s="92"/>
      <c r="B160" s="99" t="s">
        <v>84</v>
      </c>
      <c r="C160" s="93" t="s">
        <v>271</v>
      </c>
      <c r="D160" s="77" t="s">
        <v>272</v>
      </c>
      <c r="E160" s="98"/>
      <c r="F160" s="77" t="s">
        <v>188</v>
      </c>
      <c r="G160" s="79">
        <f t="shared" si="64"/>
        <v>350</v>
      </c>
      <c r="H160" s="80">
        <f t="shared" si="65"/>
        <v>0</v>
      </c>
      <c r="I160" s="79">
        <v>350</v>
      </c>
      <c r="J160" s="81">
        <f t="shared" si="66"/>
        <v>0</v>
      </c>
      <c r="K160" s="82">
        <v>0.5</v>
      </c>
      <c r="L160" s="83">
        <f t="shared" si="67"/>
        <v>0</v>
      </c>
    </row>
    <row r="161" spans="1:12" s="84" customFormat="1" ht="12.75" customHeight="1" x14ac:dyDescent="0.2">
      <c r="A161" s="92"/>
      <c r="B161" s="99" t="s">
        <v>84</v>
      </c>
      <c r="C161" s="93" t="s">
        <v>273</v>
      </c>
      <c r="D161" s="77" t="s">
        <v>274</v>
      </c>
      <c r="E161" s="98"/>
      <c r="F161" s="77" t="s">
        <v>188</v>
      </c>
      <c r="G161" s="79">
        <f t="shared" si="64"/>
        <v>359.5</v>
      </c>
      <c r="H161" s="80">
        <f t="shared" si="65"/>
        <v>0</v>
      </c>
      <c r="I161" s="79">
        <v>359.5</v>
      </c>
      <c r="J161" s="81">
        <f t="shared" si="66"/>
        <v>0</v>
      </c>
      <c r="K161" s="82">
        <v>0.62</v>
      </c>
      <c r="L161" s="83">
        <f t="shared" si="67"/>
        <v>0</v>
      </c>
    </row>
    <row r="162" spans="1:12" s="84" customFormat="1" ht="12.75" customHeight="1" x14ac:dyDescent="0.2">
      <c r="A162" s="92"/>
      <c r="B162" s="99" t="s">
        <v>84</v>
      </c>
      <c r="C162" s="93" t="s">
        <v>275</v>
      </c>
      <c r="D162" s="77" t="s">
        <v>276</v>
      </c>
      <c r="E162" s="98"/>
      <c r="F162" s="77" t="s">
        <v>188</v>
      </c>
      <c r="G162" s="79">
        <f t="shared" si="64"/>
        <v>386</v>
      </c>
      <c r="H162" s="80">
        <f t="shared" si="65"/>
        <v>0</v>
      </c>
      <c r="I162" s="79">
        <v>386</v>
      </c>
      <c r="J162" s="81">
        <f t="shared" si="66"/>
        <v>0</v>
      </c>
      <c r="K162" s="82">
        <v>0.74</v>
      </c>
      <c r="L162" s="83">
        <f t="shared" si="67"/>
        <v>0</v>
      </c>
    </row>
    <row r="163" spans="1:12" s="84" customFormat="1" ht="12.75" customHeight="1" x14ac:dyDescent="0.2">
      <c r="A163" s="92"/>
      <c r="B163" s="99" t="s">
        <v>84</v>
      </c>
      <c r="C163" s="93" t="s">
        <v>277</v>
      </c>
      <c r="D163" s="77" t="s">
        <v>278</v>
      </c>
      <c r="E163" s="98"/>
      <c r="F163" s="77" t="s">
        <v>188</v>
      </c>
      <c r="G163" s="79">
        <f t="shared" si="64"/>
        <v>436.5</v>
      </c>
      <c r="H163" s="80">
        <f t="shared" si="65"/>
        <v>0</v>
      </c>
      <c r="I163" s="79">
        <v>436.5</v>
      </c>
      <c r="J163" s="81">
        <f t="shared" si="66"/>
        <v>0</v>
      </c>
      <c r="K163" s="82">
        <v>0.98</v>
      </c>
      <c r="L163" s="83">
        <f t="shared" si="67"/>
        <v>0</v>
      </c>
    </row>
    <row r="164" spans="1:12" s="84" customFormat="1" ht="12.75" customHeight="1" x14ac:dyDescent="0.2">
      <c r="A164" s="92"/>
      <c r="B164" s="99" t="s">
        <v>84</v>
      </c>
      <c r="C164" s="93" t="s">
        <v>279</v>
      </c>
      <c r="D164" s="77" t="s">
        <v>280</v>
      </c>
      <c r="E164" s="98"/>
      <c r="F164" s="77" t="s">
        <v>188</v>
      </c>
      <c r="G164" s="79">
        <f t="shared" si="64"/>
        <v>507.5</v>
      </c>
      <c r="H164" s="80">
        <f t="shared" si="65"/>
        <v>0</v>
      </c>
      <c r="I164" s="79">
        <v>507.5</v>
      </c>
      <c r="J164" s="81">
        <f t="shared" si="66"/>
        <v>0</v>
      </c>
      <c r="K164" s="82">
        <v>1.22</v>
      </c>
      <c r="L164" s="83">
        <f t="shared" si="67"/>
        <v>0</v>
      </c>
    </row>
    <row r="165" spans="1:12" s="84" customFormat="1" ht="12.75" customHeight="1" x14ac:dyDescent="0.2">
      <c r="A165" s="92"/>
      <c r="B165" s="99" t="s">
        <v>84</v>
      </c>
      <c r="C165" s="93" t="s">
        <v>281</v>
      </c>
      <c r="D165" s="77" t="s">
        <v>282</v>
      </c>
      <c r="E165" s="98"/>
      <c r="F165" s="77" t="s">
        <v>188</v>
      </c>
      <c r="G165" s="79">
        <f t="shared" si="64"/>
        <v>570.5</v>
      </c>
      <c r="H165" s="80">
        <f t="shared" si="65"/>
        <v>0</v>
      </c>
      <c r="I165" s="79">
        <v>570.5</v>
      </c>
      <c r="J165" s="81">
        <f t="shared" si="66"/>
        <v>0</v>
      </c>
      <c r="K165" s="82">
        <v>1.46</v>
      </c>
      <c r="L165" s="83">
        <f t="shared" si="67"/>
        <v>0</v>
      </c>
    </row>
    <row r="166" spans="1:12" s="84" customFormat="1" ht="6.95" customHeight="1" x14ac:dyDescent="0.2">
      <c r="A166" s="92"/>
      <c r="B166" s="99"/>
      <c r="C166" s="100"/>
      <c r="D166" s="77"/>
      <c r="E166" s="101"/>
      <c r="F166" s="77"/>
      <c r="G166" s="79"/>
      <c r="H166" s="102"/>
      <c r="I166" s="79"/>
      <c r="J166" s="103"/>
      <c r="K166" s="82"/>
      <c r="L166" s="83"/>
    </row>
    <row r="167" spans="1:12" s="84" customFormat="1" ht="12.75" customHeight="1" x14ac:dyDescent="0.2">
      <c r="A167" s="92"/>
      <c r="B167" s="99" t="s">
        <v>84</v>
      </c>
      <c r="C167" s="93" t="s">
        <v>283</v>
      </c>
      <c r="D167" s="77" t="s">
        <v>284</v>
      </c>
      <c r="E167" s="98"/>
      <c r="F167" s="77" t="s">
        <v>188</v>
      </c>
      <c r="G167" s="79">
        <f t="shared" ref="G167:G172" si="68">I167*(1-J167)</f>
        <v>403</v>
      </c>
      <c r="H167" s="80">
        <f t="shared" ref="H167:H172" si="69">E167*G167</f>
        <v>0</v>
      </c>
      <c r="I167" s="79">
        <v>403</v>
      </c>
      <c r="J167" s="81">
        <f t="shared" ref="J167:J172" si="70">G$16/100</f>
        <v>0</v>
      </c>
      <c r="K167" s="82">
        <v>0.78</v>
      </c>
      <c r="L167" s="83">
        <f t="shared" ref="L167:L172" si="71">E167*K167</f>
        <v>0</v>
      </c>
    </row>
    <row r="168" spans="1:12" s="84" customFormat="1" ht="12.75" customHeight="1" x14ac:dyDescent="0.2">
      <c r="A168" s="92"/>
      <c r="B168" s="99" t="s">
        <v>84</v>
      </c>
      <c r="C168" s="93" t="s">
        <v>285</v>
      </c>
      <c r="D168" s="77" t="s">
        <v>286</v>
      </c>
      <c r="E168" s="98"/>
      <c r="F168" s="77" t="s">
        <v>188</v>
      </c>
      <c r="G168" s="79">
        <f t="shared" si="68"/>
        <v>427</v>
      </c>
      <c r="H168" s="80">
        <f t="shared" si="69"/>
        <v>0</v>
      </c>
      <c r="I168" s="79">
        <v>427</v>
      </c>
      <c r="J168" s="81">
        <f t="shared" si="70"/>
        <v>0</v>
      </c>
      <c r="K168" s="82">
        <v>0.93</v>
      </c>
      <c r="L168" s="83">
        <f t="shared" si="71"/>
        <v>0</v>
      </c>
    </row>
    <row r="169" spans="1:12" s="84" customFormat="1" ht="12.75" customHeight="1" x14ac:dyDescent="0.2">
      <c r="A169" s="92"/>
      <c r="B169" s="99" t="s">
        <v>84</v>
      </c>
      <c r="C169" s="93" t="s">
        <v>287</v>
      </c>
      <c r="D169" s="77" t="s">
        <v>288</v>
      </c>
      <c r="E169" s="98"/>
      <c r="F169" s="77" t="s">
        <v>188</v>
      </c>
      <c r="G169" s="79">
        <f t="shared" si="68"/>
        <v>454.5</v>
      </c>
      <c r="H169" s="80">
        <f t="shared" si="69"/>
        <v>0</v>
      </c>
      <c r="I169" s="79">
        <v>454.5</v>
      </c>
      <c r="J169" s="81">
        <f t="shared" si="70"/>
        <v>0</v>
      </c>
      <c r="K169" s="82">
        <v>1.07</v>
      </c>
      <c r="L169" s="83">
        <f t="shared" si="71"/>
        <v>0</v>
      </c>
    </row>
    <row r="170" spans="1:12" s="84" customFormat="1" ht="12.75" customHeight="1" x14ac:dyDescent="0.2">
      <c r="A170" s="92"/>
      <c r="B170" s="99" t="s">
        <v>84</v>
      </c>
      <c r="C170" s="93" t="s">
        <v>289</v>
      </c>
      <c r="D170" s="77" t="s">
        <v>290</v>
      </c>
      <c r="E170" s="98"/>
      <c r="F170" s="77" t="s">
        <v>188</v>
      </c>
      <c r="G170" s="79">
        <f t="shared" si="68"/>
        <v>516</v>
      </c>
      <c r="H170" s="80">
        <f t="shared" si="69"/>
        <v>0</v>
      </c>
      <c r="I170" s="79">
        <v>516</v>
      </c>
      <c r="J170" s="81">
        <f t="shared" si="70"/>
        <v>0</v>
      </c>
      <c r="K170" s="82">
        <v>1.36</v>
      </c>
      <c r="L170" s="83">
        <f t="shared" si="71"/>
        <v>0</v>
      </c>
    </row>
    <row r="171" spans="1:12" s="84" customFormat="1" ht="12.75" customHeight="1" x14ac:dyDescent="0.2">
      <c r="A171" s="92"/>
      <c r="B171" s="99" t="s">
        <v>84</v>
      </c>
      <c r="C171" s="93" t="s">
        <v>291</v>
      </c>
      <c r="D171" s="77" t="s">
        <v>292</v>
      </c>
      <c r="E171" s="98"/>
      <c r="F171" s="77" t="s">
        <v>188</v>
      </c>
      <c r="G171" s="79">
        <f t="shared" si="68"/>
        <v>609.5</v>
      </c>
      <c r="H171" s="80">
        <f t="shared" si="69"/>
        <v>0</v>
      </c>
      <c r="I171" s="79">
        <v>609.5</v>
      </c>
      <c r="J171" s="81">
        <f t="shared" si="70"/>
        <v>0</v>
      </c>
      <c r="K171" s="82">
        <v>1.65</v>
      </c>
      <c r="L171" s="83">
        <f t="shared" si="71"/>
        <v>0</v>
      </c>
    </row>
    <row r="172" spans="1:12" s="84" customFormat="1" ht="12.75" customHeight="1" x14ac:dyDescent="0.2">
      <c r="A172" s="92"/>
      <c r="B172" s="99" t="s">
        <v>84</v>
      </c>
      <c r="C172" s="93" t="s">
        <v>293</v>
      </c>
      <c r="D172" s="77" t="s">
        <v>294</v>
      </c>
      <c r="E172" s="98"/>
      <c r="F172" s="77" t="s">
        <v>188</v>
      </c>
      <c r="G172" s="79">
        <f t="shared" si="68"/>
        <v>661.5</v>
      </c>
      <c r="H172" s="80">
        <f t="shared" si="69"/>
        <v>0</v>
      </c>
      <c r="I172" s="79">
        <v>661.5</v>
      </c>
      <c r="J172" s="81">
        <f t="shared" si="70"/>
        <v>0</v>
      </c>
      <c r="K172" s="82">
        <v>1.95</v>
      </c>
      <c r="L172" s="83">
        <f t="shared" si="71"/>
        <v>0</v>
      </c>
    </row>
    <row r="173" spans="1:12" ht="12.75" customHeight="1" x14ac:dyDescent="0.25">
      <c r="D173" s="74"/>
      <c r="I173" s="108"/>
    </row>
    <row r="174" spans="1:12" ht="12.75" customHeight="1" x14ac:dyDescent="0.25">
      <c r="D174" s="19" t="s">
        <v>69</v>
      </c>
      <c r="I174" s="108"/>
    </row>
    <row r="175" spans="1:12" s="84" customFormat="1" ht="12.75" customHeight="1" x14ac:dyDescent="0.2">
      <c r="A175" s="92"/>
      <c r="B175" s="99"/>
      <c r="C175" s="93" t="s">
        <v>986</v>
      </c>
      <c r="D175" s="114" t="s">
        <v>987</v>
      </c>
      <c r="E175" s="98"/>
      <c r="F175" s="77" t="s">
        <v>188</v>
      </c>
      <c r="G175" s="79">
        <f t="shared" ref="G175:G181" si="72">I175*(1-J175)</f>
        <v>241</v>
      </c>
      <c r="H175" s="80">
        <f t="shared" ref="H175:H181" si="73">E175*G175</f>
        <v>0</v>
      </c>
      <c r="I175" s="79">
        <v>241</v>
      </c>
      <c r="J175" s="81">
        <f t="shared" ref="J175:J181" si="74">G$16/100</f>
        <v>0</v>
      </c>
      <c r="K175" s="82">
        <v>0.18</v>
      </c>
      <c r="L175" s="83">
        <f t="shared" ref="L175:L181" si="75">E175*K175</f>
        <v>0</v>
      </c>
    </row>
    <row r="176" spans="1:12" s="84" customFormat="1" ht="12.75" customHeight="1" x14ac:dyDescent="0.2">
      <c r="A176" s="92"/>
      <c r="B176" s="99" t="s">
        <v>84</v>
      </c>
      <c r="C176" s="93" t="s">
        <v>295</v>
      </c>
      <c r="D176" s="77" t="s">
        <v>296</v>
      </c>
      <c r="E176" s="98"/>
      <c r="F176" s="77" t="s">
        <v>188</v>
      </c>
      <c r="G176" s="79">
        <f t="shared" si="72"/>
        <v>212</v>
      </c>
      <c r="H176" s="80">
        <f t="shared" si="73"/>
        <v>0</v>
      </c>
      <c r="I176" s="79">
        <v>212</v>
      </c>
      <c r="J176" s="81">
        <f t="shared" si="74"/>
        <v>0</v>
      </c>
      <c r="K176" s="82">
        <v>0.23</v>
      </c>
      <c r="L176" s="83">
        <f t="shared" si="75"/>
        <v>0</v>
      </c>
    </row>
    <row r="177" spans="1:12" s="84" customFormat="1" ht="12.75" customHeight="1" x14ac:dyDescent="0.2">
      <c r="A177" s="92"/>
      <c r="B177" s="99" t="s">
        <v>84</v>
      </c>
      <c r="C177" s="93" t="s">
        <v>297</v>
      </c>
      <c r="D177" s="77" t="s">
        <v>298</v>
      </c>
      <c r="E177" s="98"/>
      <c r="F177" s="77" t="s">
        <v>188</v>
      </c>
      <c r="G177" s="79">
        <f t="shared" si="72"/>
        <v>224.5</v>
      </c>
      <c r="H177" s="80">
        <f t="shared" si="73"/>
        <v>0</v>
      </c>
      <c r="I177" s="79">
        <v>224.5</v>
      </c>
      <c r="J177" s="81">
        <f t="shared" si="74"/>
        <v>0</v>
      </c>
      <c r="K177" s="82">
        <v>0.32</v>
      </c>
      <c r="L177" s="83">
        <f t="shared" si="75"/>
        <v>0</v>
      </c>
    </row>
    <row r="178" spans="1:12" s="84" customFormat="1" ht="12.75" customHeight="1" x14ac:dyDescent="0.2">
      <c r="A178" s="92"/>
      <c r="B178" s="99" t="s">
        <v>84</v>
      </c>
      <c r="C178" s="93" t="s">
        <v>299</v>
      </c>
      <c r="D178" s="77" t="s">
        <v>300</v>
      </c>
      <c r="E178" s="98"/>
      <c r="F178" s="77" t="s">
        <v>188</v>
      </c>
      <c r="G178" s="79">
        <f t="shared" si="72"/>
        <v>248</v>
      </c>
      <c r="H178" s="80">
        <f t="shared" si="73"/>
        <v>0</v>
      </c>
      <c r="I178" s="79">
        <v>248</v>
      </c>
      <c r="J178" s="81">
        <f t="shared" si="74"/>
        <v>0</v>
      </c>
      <c r="K178" s="82">
        <v>0.41</v>
      </c>
      <c r="L178" s="83">
        <f t="shared" si="75"/>
        <v>0</v>
      </c>
    </row>
    <row r="179" spans="1:12" s="84" customFormat="1" ht="12.75" customHeight="1" x14ac:dyDescent="0.2">
      <c r="A179" s="92"/>
      <c r="B179" s="99" t="s">
        <v>84</v>
      </c>
      <c r="C179" s="93" t="s">
        <v>301</v>
      </c>
      <c r="D179" s="77" t="s">
        <v>302</v>
      </c>
      <c r="E179" s="98"/>
      <c r="F179" s="77" t="s">
        <v>188</v>
      </c>
      <c r="G179" s="79">
        <f t="shared" si="72"/>
        <v>274.5</v>
      </c>
      <c r="H179" s="80">
        <f t="shared" si="73"/>
        <v>0</v>
      </c>
      <c r="I179" s="79">
        <v>274.5</v>
      </c>
      <c r="J179" s="81">
        <f t="shared" si="74"/>
        <v>0</v>
      </c>
      <c r="K179" s="82">
        <v>0.57999999999999996</v>
      </c>
      <c r="L179" s="83">
        <f t="shared" si="75"/>
        <v>0</v>
      </c>
    </row>
    <row r="180" spans="1:12" s="84" customFormat="1" ht="12.75" customHeight="1" x14ac:dyDescent="0.2">
      <c r="A180" s="92"/>
      <c r="B180" s="99" t="s">
        <v>84</v>
      </c>
      <c r="C180" s="93" t="s">
        <v>303</v>
      </c>
      <c r="D180" s="77" t="s">
        <v>304</v>
      </c>
      <c r="E180" s="98"/>
      <c r="F180" s="77" t="s">
        <v>188</v>
      </c>
      <c r="G180" s="79">
        <f t="shared" si="72"/>
        <v>302</v>
      </c>
      <c r="H180" s="80">
        <f t="shared" si="73"/>
        <v>0</v>
      </c>
      <c r="I180" s="79">
        <v>302</v>
      </c>
      <c r="J180" s="81">
        <f t="shared" si="74"/>
        <v>0</v>
      </c>
      <c r="K180" s="82">
        <v>0.75</v>
      </c>
      <c r="L180" s="83">
        <f t="shared" si="75"/>
        <v>0</v>
      </c>
    </row>
    <row r="181" spans="1:12" s="84" customFormat="1" ht="12.75" customHeight="1" x14ac:dyDescent="0.2">
      <c r="A181" s="92"/>
      <c r="B181" s="99" t="s">
        <v>84</v>
      </c>
      <c r="C181" s="93" t="s">
        <v>305</v>
      </c>
      <c r="D181" s="77" t="s">
        <v>306</v>
      </c>
      <c r="E181" s="98"/>
      <c r="F181" s="77" t="s">
        <v>188</v>
      </c>
      <c r="G181" s="79">
        <f t="shared" si="72"/>
        <v>347.5</v>
      </c>
      <c r="H181" s="80">
        <f t="shared" si="73"/>
        <v>0</v>
      </c>
      <c r="I181" s="79">
        <v>347.5</v>
      </c>
      <c r="J181" s="81">
        <f t="shared" si="74"/>
        <v>0</v>
      </c>
      <c r="K181" s="82">
        <v>0.93</v>
      </c>
      <c r="L181" s="83">
        <f t="shared" si="75"/>
        <v>0</v>
      </c>
    </row>
    <row r="182" spans="1:12" ht="12.75" customHeight="1" x14ac:dyDescent="0.25">
      <c r="D182" s="74"/>
      <c r="I182" s="108"/>
    </row>
    <row r="183" spans="1:12" ht="12.75" customHeight="1" x14ac:dyDescent="0.25">
      <c r="D183" s="19" t="s">
        <v>70</v>
      </c>
      <c r="I183" s="108"/>
    </row>
    <row r="184" spans="1:12" s="84" customFormat="1" ht="12.75" customHeight="1" x14ac:dyDescent="0.25">
      <c r="A184" s="86"/>
      <c r="B184" s="99" t="s">
        <v>84</v>
      </c>
      <c r="C184" s="93" t="s">
        <v>359</v>
      </c>
      <c r="D184" s="77" t="s">
        <v>360</v>
      </c>
      <c r="E184" s="98"/>
      <c r="F184" s="77" t="s">
        <v>188</v>
      </c>
      <c r="G184" s="79">
        <f>I184*(1-J184)</f>
        <v>345.5</v>
      </c>
      <c r="H184" s="80">
        <f>E184*G184</f>
        <v>0</v>
      </c>
      <c r="I184" s="79">
        <v>345.5</v>
      </c>
      <c r="J184" s="81">
        <f t="shared" ref="J184:J187" si="76">G$16/100</f>
        <v>0</v>
      </c>
      <c r="K184" s="82">
        <v>0.32</v>
      </c>
      <c r="L184" s="83">
        <f>E184*K184</f>
        <v>0</v>
      </c>
    </row>
    <row r="185" spans="1:12" s="84" customFormat="1" ht="12.75" customHeight="1" x14ac:dyDescent="0.25">
      <c r="A185" s="86"/>
      <c r="B185" s="99" t="s">
        <v>84</v>
      </c>
      <c r="C185" s="93" t="s">
        <v>361</v>
      </c>
      <c r="D185" s="77" t="s">
        <v>362</v>
      </c>
      <c r="E185" s="98"/>
      <c r="F185" s="77" t="s">
        <v>188</v>
      </c>
      <c r="G185" s="79">
        <f>I185*(1-J185)</f>
        <v>375</v>
      </c>
      <c r="H185" s="80">
        <f>E185*G185</f>
        <v>0</v>
      </c>
      <c r="I185" s="79">
        <v>375</v>
      </c>
      <c r="J185" s="81">
        <f t="shared" si="76"/>
        <v>0</v>
      </c>
      <c r="K185" s="82">
        <v>0.42</v>
      </c>
      <c r="L185" s="83">
        <f>E185*K185</f>
        <v>0</v>
      </c>
    </row>
    <row r="186" spans="1:12" s="84" customFormat="1" ht="12.75" customHeight="1" x14ac:dyDescent="0.25">
      <c r="A186" s="86"/>
      <c r="B186" s="99" t="s">
        <v>84</v>
      </c>
      <c r="C186" s="93" t="s">
        <v>363</v>
      </c>
      <c r="D186" s="77" t="s">
        <v>364</v>
      </c>
      <c r="E186" s="98"/>
      <c r="F186" s="77" t="s">
        <v>188</v>
      </c>
      <c r="G186" s="79">
        <f>I186*(1-J186)</f>
        <v>405</v>
      </c>
      <c r="H186" s="80">
        <f>E186*G186</f>
        <v>0</v>
      </c>
      <c r="I186" s="79">
        <v>405</v>
      </c>
      <c r="J186" s="81">
        <f t="shared" si="76"/>
        <v>0</v>
      </c>
      <c r="K186" s="82">
        <v>0.51</v>
      </c>
      <c r="L186" s="83">
        <f>E186*K186</f>
        <v>0</v>
      </c>
    </row>
    <row r="187" spans="1:12" s="84" customFormat="1" ht="12.75" customHeight="1" x14ac:dyDescent="0.25">
      <c r="A187" s="86"/>
      <c r="B187" s="99" t="s">
        <v>84</v>
      </c>
      <c r="C187" s="93" t="s">
        <v>365</v>
      </c>
      <c r="D187" s="77" t="s">
        <v>366</v>
      </c>
      <c r="E187" s="98"/>
      <c r="F187" s="77" t="s">
        <v>188</v>
      </c>
      <c r="G187" s="79">
        <f>I187*(1-J187)</f>
        <v>458</v>
      </c>
      <c r="H187" s="80">
        <f>E187*G187</f>
        <v>0</v>
      </c>
      <c r="I187" s="79">
        <v>458</v>
      </c>
      <c r="J187" s="81">
        <f t="shared" si="76"/>
        <v>0</v>
      </c>
      <c r="K187" s="82">
        <v>0.7</v>
      </c>
      <c r="L187" s="83">
        <f>E187*K187</f>
        <v>0</v>
      </c>
    </row>
    <row r="188" spans="1:12" s="84" customFormat="1" ht="6.95" customHeight="1" x14ac:dyDescent="0.25">
      <c r="A188" s="86"/>
      <c r="B188" s="99"/>
      <c r="C188" s="100"/>
      <c r="D188" s="77"/>
      <c r="E188" s="101"/>
      <c r="F188" s="77"/>
      <c r="G188" s="79"/>
      <c r="H188" s="102"/>
      <c r="I188" s="79"/>
      <c r="J188" s="103"/>
      <c r="K188" s="82"/>
      <c r="L188" s="83"/>
    </row>
    <row r="189" spans="1:12" s="84" customFormat="1" ht="12.75" customHeight="1" x14ac:dyDescent="0.25">
      <c r="A189" s="86"/>
      <c r="B189" s="99" t="s">
        <v>84</v>
      </c>
      <c r="C189" s="93" t="s">
        <v>367</v>
      </c>
      <c r="D189" s="77" t="s">
        <v>368</v>
      </c>
      <c r="E189" s="98"/>
      <c r="F189" s="77" t="s">
        <v>188</v>
      </c>
      <c r="G189" s="79">
        <f t="shared" ref="G189" si="77">I189*(1-J189)</f>
        <v>367</v>
      </c>
      <c r="H189" s="80">
        <f t="shared" ref="H189" si="78">E189*G189</f>
        <v>0</v>
      </c>
      <c r="I189" s="79">
        <v>367</v>
      </c>
      <c r="J189" s="81">
        <f t="shared" ref="J189" si="79">G$16/100</f>
        <v>0</v>
      </c>
      <c r="K189" s="82">
        <v>0.24</v>
      </c>
      <c r="L189" s="83">
        <f t="shared" ref="L189" si="80">E189*K189</f>
        <v>0</v>
      </c>
    </row>
    <row r="190" spans="1:12" s="84" customFormat="1" ht="6.95" customHeight="1" x14ac:dyDescent="0.25">
      <c r="A190" s="86"/>
      <c r="B190" s="99"/>
      <c r="C190" s="100"/>
      <c r="D190" s="77"/>
      <c r="E190" s="101"/>
      <c r="F190" s="77"/>
      <c r="G190" s="79"/>
      <c r="H190" s="102"/>
      <c r="I190" s="79"/>
      <c r="J190" s="103"/>
      <c r="K190" s="82"/>
      <c r="L190" s="83"/>
    </row>
    <row r="191" spans="1:12" s="84" customFormat="1" ht="12.75" customHeight="1" x14ac:dyDescent="0.25">
      <c r="A191" s="86"/>
      <c r="B191" s="99"/>
      <c r="C191" s="93" t="s">
        <v>988</v>
      </c>
      <c r="D191" s="77" t="s">
        <v>989</v>
      </c>
      <c r="E191" s="98"/>
      <c r="F191" s="77" t="s">
        <v>188</v>
      </c>
      <c r="G191" s="79">
        <f t="shared" ref="G191:G197" si="81">I191*(1-J191)</f>
        <v>316</v>
      </c>
      <c r="H191" s="80">
        <f t="shared" ref="H191:H197" si="82">E191*G191</f>
        <v>0</v>
      </c>
      <c r="I191" s="79">
        <v>316</v>
      </c>
      <c r="J191" s="81">
        <f t="shared" ref="J191:J197" si="83">G$16/100</f>
        <v>0</v>
      </c>
      <c r="K191" s="82">
        <v>0.4</v>
      </c>
      <c r="L191" s="83">
        <f t="shared" ref="L191:L197" si="84">E191*K191</f>
        <v>0</v>
      </c>
    </row>
    <row r="192" spans="1:12" s="84" customFormat="1" ht="12.75" customHeight="1" x14ac:dyDescent="0.25">
      <c r="A192" s="86"/>
      <c r="B192" s="99" t="s">
        <v>84</v>
      </c>
      <c r="C192" s="93" t="s">
        <v>369</v>
      </c>
      <c r="D192" s="77" t="s">
        <v>370</v>
      </c>
      <c r="E192" s="98"/>
      <c r="F192" s="77" t="s">
        <v>188</v>
      </c>
      <c r="G192" s="79">
        <f t="shared" si="81"/>
        <v>321</v>
      </c>
      <c r="H192" s="80">
        <f t="shared" si="82"/>
        <v>0</v>
      </c>
      <c r="I192" s="79">
        <v>321</v>
      </c>
      <c r="J192" s="81">
        <f t="shared" si="83"/>
        <v>0</v>
      </c>
      <c r="K192" s="82">
        <v>0.45</v>
      </c>
      <c r="L192" s="83">
        <f t="shared" si="84"/>
        <v>0</v>
      </c>
    </row>
    <row r="193" spans="1:12" s="84" customFormat="1" ht="12.75" customHeight="1" x14ac:dyDescent="0.25">
      <c r="A193" s="86"/>
      <c r="B193" s="99" t="s">
        <v>84</v>
      </c>
      <c r="C193" s="93" t="s">
        <v>371</v>
      </c>
      <c r="D193" s="77" t="s">
        <v>372</v>
      </c>
      <c r="E193" s="98"/>
      <c r="F193" s="77" t="s">
        <v>188</v>
      </c>
      <c r="G193" s="79">
        <f t="shared" si="81"/>
        <v>350</v>
      </c>
      <c r="H193" s="80">
        <f t="shared" si="82"/>
        <v>0</v>
      </c>
      <c r="I193" s="79">
        <v>350</v>
      </c>
      <c r="J193" s="81">
        <f t="shared" si="83"/>
        <v>0</v>
      </c>
      <c r="K193" s="82">
        <v>0.54</v>
      </c>
      <c r="L193" s="83">
        <f t="shared" si="84"/>
        <v>0</v>
      </c>
    </row>
    <row r="194" spans="1:12" s="84" customFormat="1" ht="12.75" customHeight="1" x14ac:dyDescent="0.25">
      <c r="A194" s="86"/>
      <c r="B194" s="99" t="s">
        <v>84</v>
      </c>
      <c r="C194" s="93" t="s">
        <v>373</v>
      </c>
      <c r="D194" s="77" t="s">
        <v>374</v>
      </c>
      <c r="E194" s="98"/>
      <c r="F194" s="77" t="s">
        <v>188</v>
      </c>
      <c r="G194" s="79">
        <f t="shared" si="81"/>
        <v>373</v>
      </c>
      <c r="H194" s="80">
        <f t="shared" si="82"/>
        <v>0</v>
      </c>
      <c r="I194" s="79">
        <v>373</v>
      </c>
      <c r="J194" s="81">
        <f t="shared" si="83"/>
        <v>0</v>
      </c>
      <c r="K194" s="82">
        <v>0.64</v>
      </c>
      <c r="L194" s="83">
        <f t="shared" si="84"/>
        <v>0</v>
      </c>
    </row>
    <row r="195" spans="1:12" s="84" customFormat="1" ht="12.75" customHeight="1" x14ac:dyDescent="0.25">
      <c r="A195" s="86"/>
      <c r="B195" s="99" t="s">
        <v>84</v>
      </c>
      <c r="C195" s="93" t="s">
        <v>375</v>
      </c>
      <c r="D195" s="77" t="s">
        <v>376</v>
      </c>
      <c r="E195" s="98"/>
      <c r="F195" s="77" t="s">
        <v>188</v>
      </c>
      <c r="G195" s="79">
        <f t="shared" si="81"/>
        <v>418.5</v>
      </c>
      <c r="H195" s="80">
        <f t="shared" si="82"/>
        <v>0</v>
      </c>
      <c r="I195" s="79">
        <v>418.5</v>
      </c>
      <c r="J195" s="81">
        <f t="shared" si="83"/>
        <v>0</v>
      </c>
      <c r="K195" s="82">
        <v>0.82</v>
      </c>
      <c r="L195" s="83">
        <f t="shared" si="84"/>
        <v>0</v>
      </c>
    </row>
    <row r="196" spans="1:12" s="84" customFormat="1" ht="12.75" customHeight="1" x14ac:dyDescent="0.25">
      <c r="A196" s="86"/>
      <c r="B196" s="99" t="s">
        <v>84</v>
      </c>
      <c r="C196" s="93" t="s">
        <v>377</v>
      </c>
      <c r="D196" s="77" t="s">
        <v>378</v>
      </c>
      <c r="E196" s="98"/>
      <c r="F196" s="77" t="s">
        <v>188</v>
      </c>
      <c r="G196" s="79">
        <f t="shared" si="81"/>
        <v>493</v>
      </c>
      <c r="H196" s="80">
        <f t="shared" si="82"/>
        <v>0</v>
      </c>
      <c r="I196" s="79">
        <v>493</v>
      </c>
      <c r="J196" s="81">
        <f t="shared" si="83"/>
        <v>0</v>
      </c>
      <c r="K196" s="82">
        <v>1.01</v>
      </c>
      <c r="L196" s="83">
        <f t="shared" si="84"/>
        <v>0</v>
      </c>
    </row>
    <row r="197" spans="1:12" s="84" customFormat="1" ht="12.75" customHeight="1" x14ac:dyDescent="0.25">
      <c r="A197" s="86"/>
      <c r="B197" s="99" t="s">
        <v>84</v>
      </c>
      <c r="C197" s="93" t="s">
        <v>379</v>
      </c>
      <c r="D197" s="77" t="s">
        <v>380</v>
      </c>
      <c r="E197" s="98"/>
      <c r="F197" s="77" t="s">
        <v>188</v>
      </c>
      <c r="G197" s="79">
        <f t="shared" si="81"/>
        <v>554.5</v>
      </c>
      <c r="H197" s="80">
        <f t="shared" si="82"/>
        <v>0</v>
      </c>
      <c r="I197" s="79">
        <v>554.5</v>
      </c>
      <c r="J197" s="81">
        <f t="shared" si="83"/>
        <v>0</v>
      </c>
      <c r="K197" s="82">
        <v>1.2</v>
      </c>
      <c r="L197" s="83">
        <f t="shared" si="84"/>
        <v>0</v>
      </c>
    </row>
    <row r="198" spans="1:12" s="84" customFormat="1" ht="6.95" customHeight="1" x14ac:dyDescent="0.25">
      <c r="A198" s="86"/>
      <c r="B198" s="99"/>
      <c r="C198" s="100"/>
      <c r="D198" s="77"/>
      <c r="E198" s="101"/>
      <c r="F198" s="77"/>
      <c r="G198" s="79"/>
      <c r="H198" s="102"/>
      <c r="I198" s="79"/>
      <c r="J198" s="103"/>
      <c r="K198" s="82"/>
      <c r="L198" s="83"/>
    </row>
    <row r="199" spans="1:12" s="84" customFormat="1" ht="12.75" customHeight="1" x14ac:dyDescent="0.25">
      <c r="A199" s="86"/>
      <c r="B199" s="99" t="s">
        <v>84</v>
      </c>
      <c r="C199" s="93" t="s">
        <v>381</v>
      </c>
      <c r="D199" s="77" t="s">
        <v>382</v>
      </c>
      <c r="E199" s="98"/>
      <c r="F199" s="77" t="s">
        <v>188</v>
      </c>
      <c r="G199" s="79">
        <f t="shared" ref="G199:G204" si="85">I199*(1-J199)</f>
        <v>375</v>
      </c>
      <c r="H199" s="80">
        <f>E199*G199</f>
        <v>0</v>
      </c>
      <c r="I199" s="79">
        <v>375</v>
      </c>
      <c r="J199" s="81">
        <f t="shared" ref="J199:J204" si="86">G$16/100</f>
        <v>0</v>
      </c>
      <c r="K199" s="82">
        <v>0.67</v>
      </c>
      <c r="L199" s="83">
        <f t="shared" ref="L199:L204" si="87">E199*K199</f>
        <v>0</v>
      </c>
    </row>
    <row r="200" spans="1:12" s="84" customFormat="1" ht="12.75" customHeight="1" x14ac:dyDescent="0.25">
      <c r="A200" s="86"/>
      <c r="B200" s="99" t="s">
        <v>84</v>
      </c>
      <c r="C200" s="93" t="s">
        <v>383</v>
      </c>
      <c r="D200" s="77" t="s">
        <v>384</v>
      </c>
      <c r="E200" s="98"/>
      <c r="F200" s="77" t="s">
        <v>188</v>
      </c>
      <c r="G200" s="79">
        <f t="shared" si="85"/>
        <v>403</v>
      </c>
      <c r="H200" s="80">
        <f t="shared" ref="H200:H204" si="88">E200*G200</f>
        <v>0</v>
      </c>
      <c r="I200" s="79">
        <v>403</v>
      </c>
      <c r="J200" s="81">
        <f t="shared" si="86"/>
        <v>0</v>
      </c>
      <c r="K200" s="82">
        <v>0.77</v>
      </c>
      <c r="L200" s="83">
        <f t="shared" si="87"/>
        <v>0</v>
      </c>
    </row>
    <row r="201" spans="1:12" s="84" customFormat="1" ht="12.75" customHeight="1" x14ac:dyDescent="0.25">
      <c r="A201" s="86"/>
      <c r="B201" s="99" t="s">
        <v>84</v>
      </c>
      <c r="C201" s="93" t="s">
        <v>385</v>
      </c>
      <c r="D201" s="77" t="s">
        <v>386</v>
      </c>
      <c r="E201" s="98"/>
      <c r="F201" s="77" t="s">
        <v>188</v>
      </c>
      <c r="G201" s="79">
        <f t="shared" si="85"/>
        <v>426</v>
      </c>
      <c r="H201" s="80">
        <f t="shared" si="88"/>
        <v>0</v>
      </c>
      <c r="I201" s="79">
        <v>426</v>
      </c>
      <c r="J201" s="81">
        <f t="shared" si="86"/>
        <v>0</v>
      </c>
      <c r="K201" s="82">
        <v>0.86</v>
      </c>
      <c r="L201" s="83">
        <f t="shared" si="87"/>
        <v>0</v>
      </c>
    </row>
    <row r="202" spans="1:12" s="84" customFormat="1" ht="12.75" customHeight="1" x14ac:dyDescent="0.25">
      <c r="A202" s="86"/>
      <c r="B202" s="99" t="s">
        <v>84</v>
      </c>
      <c r="C202" s="93" t="s">
        <v>387</v>
      </c>
      <c r="D202" s="77" t="s">
        <v>388</v>
      </c>
      <c r="E202" s="98"/>
      <c r="F202" s="77" t="s">
        <v>188</v>
      </c>
      <c r="G202" s="79">
        <f t="shared" si="85"/>
        <v>470.5</v>
      </c>
      <c r="H202" s="80">
        <f t="shared" si="88"/>
        <v>0</v>
      </c>
      <c r="I202" s="79">
        <v>470.5</v>
      </c>
      <c r="J202" s="81">
        <f t="shared" si="86"/>
        <v>0</v>
      </c>
      <c r="K202" s="82">
        <v>1.05</v>
      </c>
      <c r="L202" s="83">
        <f t="shared" si="87"/>
        <v>0</v>
      </c>
    </row>
    <row r="203" spans="1:12" s="84" customFormat="1" ht="12.75" customHeight="1" x14ac:dyDescent="0.25">
      <c r="A203" s="86"/>
      <c r="B203" s="99" t="s">
        <v>84</v>
      </c>
      <c r="C203" s="93" t="s">
        <v>389</v>
      </c>
      <c r="D203" s="77" t="s">
        <v>390</v>
      </c>
      <c r="E203" s="98"/>
      <c r="F203" s="77" t="s">
        <v>188</v>
      </c>
      <c r="G203" s="79">
        <f t="shared" si="85"/>
        <v>545</v>
      </c>
      <c r="H203" s="80">
        <f t="shared" si="88"/>
        <v>0</v>
      </c>
      <c r="I203" s="79">
        <v>545</v>
      </c>
      <c r="J203" s="81">
        <f t="shared" si="86"/>
        <v>0</v>
      </c>
      <c r="K203" s="82">
        <v>1.24</v>
      </c>
      <c r="L203" s="83">
        <f t="shared" si="87"/>
        <v>0</v>
      </c>
    </row>
    <row r="204" spans="1:12" s="84" customFormat="1" ht="12.75" customHeight="1" x14ac:dyDescent="0.25">
      <c r="A204" s="86"/>
      <c r="B204" s="99" t="s">
        <v>84</v>
      </c>
      <c r="C204" s="93" t="s">
        <v>391</v>
      </c>
      <c r="D204" s="77" t="s">
        <v>392</v>
      </c>
      <c r="E204" s="98"/>
      <c r="F204" s="77" t="s">
        <v>188</v>
      </c>
      <c r="G204" s="79">
        <f t="shared" si="85"/>
        <v>606.5</v>
      </c>
      <c r="H204" s="80">
        <f t="shared" si="88"/>
        <v>0</v>
      </c>
      <c r="I204" s="79">
        <v>606.5</v>
      </c>
      <c r="J204" s="81">
        <f t="shared" si="86"/>
        <v>0</v>
      </c>
      <c r="K204" s="82">
        <v>1.43</v>
      </c>
      <c r="L204" s="83">
        <f t="shared" si="87"/>
        <v>0</v>
      </c>
    </row>
    <row r="205" spans="1:12" ht="12.75" customHeight="1" x14ac:dyDescent="0.25">
      <c r="D205" s="74"/>
      <c r="I205" s="108"/>
    </row>
    <row r="206" spans="1:12" ht="12.75" customHeight="1" x14ac:dyDescent="0.25">
      <c r="D206" s="19" t="s">
        <v>71</v>
      </c>
      <c r="I206" s="108"/>
    </row>
    <row r="207" spans="1:12" s="84" customFormat="1" ht="12.75" customHeight="1" x14ac:dyDescent="0.25">
      <c r="A207" s="86"/>
      <c r="B207" s="99"/>
      <c r="C207" s="111" t="s">
        <v>990</v>
      </c>
      <c r="D207" s="114" t="s">
        <v>991</v>
      </c>
      <c r="E207" s="98"/>
      <c r="F207" s="77" t="s">
        <v>188</v>
      </c>
      <c r="G207" s="79">
        <f t="shared" ref="G207:G213" si="89">I207*(1-J207)</f>
        <v>256</v>
      </c>
      <c r="H207" s="80">
        <f t="shared" ref="H207:H213" si="90">E207*G207</f>
        <v>0</v>
      </c>
      <c r="I207" s="79">
        <v>256</v>
      </c>
      <c r="J207" s="81">
        <f t="shared" ref="J207:J213" si="91">G$16/100</f>
        <v>0</v>
      </c>
      <c r="K207" s="82">
        <v>0.3</v>
      </c>
      <c r="L207" s="83">
        <f t="shared" ref="L207:L213" si="92">E207*K207</f>
        <v>0</v>
      </c>
    </row>
    <row r="208" spans="1:12" s="84" customFormat="1" ht="12.75" customHeight="1" x14ac:dyDescent="0.25">
      <c r="A208" s="86"/>
      <c r="B208" s="99" t="s">
        <v>84</v>
      </c>
      <c r="C208" s="93" t="s">
        <v>307</v>
      </c>
      <c r="D208" s="77" t="s">
        <v>308</v>
      </c>
      <c r="E208" s="98"/>
      <c r="F208" s="77" t="s">
        <v>188</v>
      </c>
      <c r="G208" s="79">
        <f t="shared" si="89"/>
        <v>265</v>
      </c>
      <c r="H208" s="80">
        <f t="shared" si="90"/>
        <v>0</v>
      </c>
      <c r="I208" s="79">
        <v>265</v>
      </c>
      <c r="J208" s="81">
        <f t="shared" si="91"/>
        <v>0</v>
      </c>
      <c r="K208" s="82">
        <v>0.4</v>
      </c>
      <c r="L208" s="83">
        <f t="shared" si="92"/>
        <v>0</v>
      </c>
    </row>
    <row r="209" spans="1:12" s="84" customFormat="1" ht="12.75" customHeight="1" x14ac:dyDescent="0.25">
      <c r="A209" s="86"/>
      <c r="B209" s="99" t="s">
        <v>84</v>
      </c>
      <c r="C209" s="93" t="s">
        <v>309</v>
      </c>
      <c r="D209" s="77" t="s">
        <v>310</v>
      </c>
      <c r="E209" s="98"/>
      <c r="F209" s="77" t="s">
        <v>188</v>
      </c>
      <c r="G209" s="79">
        <f t="shared" si="89"/>
        <v>290.5</v>
      </c>
      <c r="H209" s="80">
        <f t="shared" si="90"/>
        <v>0</v>
      </c>
      <c r="I209" s="79">
        <v>290.5</v>
      </c>
      <c r="J209" s="81">
        <f t="shared" si="91"/>
        <v>0</v>
      </c>
      <c r="K209" s="82">
        <v>0.55000000000000004</v>
      </c>
      <c r="L209" s="83">
        <f t="shared" si="92"/>
        <v>0</v>
      </c>
    </row>
    <row r="210" spans="1:12" s="84" customFormat="1" ht="12.75" customHeight="1" x14ac:dyDescent="0.25">
      <c r="A210" s="86"/>
      <c r="B210" s="99" t="s">
        <v>84</v>
      </c>
      <c r="C210" s="93" t="s">
        <v>311</v>
      </c>
      <c r="D210" s="77" t="s">
        <v>312</v>
      </c>
      <c r="E210" s="98"/>
      <c r="F210" s="77" t="s">
        <v>188</v>
      </c>
      <c r="G210" s="79">
        <f t="shared" si="89"/>
        <v>320</v>
      </c>
      <c r="H210" s="80">
        <f t="shared" si="90"/>
        <v>0</v>
      </c>
      <c r="I210" s="79">
        <v>320</v>
      </c>
      <c r="J210" s="81">
        <f t="shared" si="91"/>
        <v>0</v>
      </c>
      <c r="K210" s="82">
        <v>0.71</v>
      </c>
      <c r="L210" s="83">
        <f t="shared" si="92"/>
        <v>0</v>
      </c>
    </row>
    <row r="211" spans="1:12" s="84" customFormat="1" ht="12.75" customHeight="1" x14ac:dyDescent="0.25">
      <c r="A211" s="86"/>
      <c r="B211" s="99" t="s">
        <v>84</v>
      </c>
      <c r="C211" s="93" t="s">
        <v>313</v>
      </c>
      <c r="D211" s="77" t="s">
        <v>314</v>
      </c>
      <c r="E211" s="98"/>
      <c r="F211" s="77" t="s">
        <v>188</v>
      </c>
      <c r="G211" s="79">
        <f t="shared" si="89"/>
        <v>375</v>
      </c>
      <c r="H211" s="80">
        <f t="shared" si="90"/>
        <v>0</v>
      </c>
      <c r="I211" s="79">
        <v>375</v>
      </c>
      <c r="J211" s="81">
        <f t="shared" si="91"/>
        <v>0</v>
      </c>
      <c r="K211" s="82">
        <v>1.01</v>
      </c>
      <c r="L211" s="83">
        <f t="shared" si="92"/>
        <v>0</v>
      </c>
    </row>
    <row r="212" spans="1:12" s="84" customFormat="1" ht="12.75" customHeight="1" x14ac:dyDescent="0.25">
      <c r="A212" s="86"/>
      <c r="B212" s="99" t="s">
        <v>84</v>
      </c>
      <c r="C212" s="93" t="s">
        <v>315</v>
      </c>
      <c r="D212" s="77" t="s">
        <v>316</v>
      </c>
      <c r="E212" s="98"/>
      <c r="F212" s="77" t="s">
        <v>188</v>
      </c>
      <c r="G212" s="79">
        <f t="shared" si="89"/>
        <v>440</v>
      </c>
      <c r="H212" s="80">
        <f t="shared" si="90"/>
        <v>0</v>
      </c>
      <c r="I212" s="79">
        <v>440</v>
      </c>
      <c r="J212" s="81">
        <f t="shared" si="91"/>
        <v>0</v>
      </c>
      <c r="K212" s="82">
        <v>1.32</v>
      </c>
      <c r="L212" s="83">
        <f t="shared" si="92"/>
        <v>0</v>
      </c>
    </row>
    <row r="213" spans="1:12" s="84" customFormat="1" ht="12.75" customHeight="1" x14ac:dyDescent="0.25">
      <c r="A213" s="86"/>
      <c r="B213" s="99" t="s">
        <v>84</v>
      </c>
      <c r="C213" s="93" t="s">
        <v>317</v>
      </c>
      <c r="D213" s="77" t="s">
        <v>318</v>
      </c>
      <c r="E213" s="98"/>
      <c r="F213" s="77" t="s">
        <v>188</v>
      </c>
      <c r="G213" s="79">
        <f t="shared" si="89"/>
        <v>494</v>
      </c>
      <c r="H213" s="80">
        <f t="shared" si="90"/>
        <v>0</v>
      </c>
      <c r="I213" s="79">
        <v>494</v>
      </c>
      <c r="J213" s="81">
        <f t="shared" si="91"/>
        <v>0</v>
      </c>
      <c r="K213" s="82">
        <v>1.62</v>
      </c>
      <c r="L213" s="83">
        <f t="shared" si="92"/>
        <v>0</v>
      </c>
    </row>
    <row r="214" spans="1:12" ht="12.75" customHeight="1" x14ac:dyDescent="0.25">
      <c r="I214" s="108"/>
    </row>
    <row r="215" spans="1:12" ht="12.75" customHeight="1" x14ac:dyDescent="0.25">
      <c r="D215" s="19" t="s">
        <v>72</v>
      </c>
      <c r="I215" s="108"/>
    </row>
    <row r="216" spans="1:12" s="84" customFormat="1" ht="12.75" customHeight="1" x14ac:dyDescent="0.25">
      <c r="A216" s="86"/>
      <c r="B216" s="99" t="s">
        <v>84</v>
      </c>
      <c r="C216" s="93" t="s">
        <v>393</v>
      </c>
      <c r="D216" s="77" t="s">
        <v>394</v>
      </c>
      <c r="E216" s="98"/>
      <c r="F216" s="77" t="s">
        <v>188</v>
      </c>
      <c r="G216" s="79">
        <f>I216*(1-J216)</f>
        <v>467.5</v>
      </c>
      <c r="H216" s="80">
        <f>E216*G216</f>
        <v>0</v>
      </c>
      <c r="I216" s="79">
        <v>467.5</v>
      </c>
      <c r="J216" s="81">
        <f t="shared" ref="J216:J219" si="93">G$16/100</f>
        <v>0</v>
      </c>
      <c r="K216" s="82">
        <v>0.81</v>
      </c>
      <c r="L216" s="83">
        <f>E216*K216</f>
        <v>0</v>
      </c>
    </row>
    <row r="217" spans="1:12" s="84" customFormat="1" ht="12.75" customHeight="1" x14ac:dyDescent="0.25">
      <c r="A217" s="86"/>
      <c r="B217" s="99" t="s">
        <v>84</v>
      </c>
      <c r="C217" s="93" t="s">
        <v>395</v>
      </c>
      <c r="D217" s="77" t="s">
        <v>396</v>
      </c>
      <c r="E217" s="98"/>
      <c r="F217" s="77" t="s">
        <v>188</v>
      </c>
      <c r="G217" s="79">
        <f>I217*(1-J217)</f>
        <v>542.5</v>
      </c>
      <c r="H217" s="80">
        <f>E217*G217</f>
        <v>0</v>
      </c>
      <c r="I217" s="79">
        <v>542.5</v>
      </c>
      <c r="J217" s="81">
        <f t="shared" si="93"/>
        <v>0</v>
      </c>
      <c r="K217" s="82">
        <v>1.1100000000000001</v>
      </c>
      <c r="L217" s="83">
        <f>E217*K217</f>
        <v>0</v>
      </c>
    </row>
    <row r="218" spans="1:12" s="84" customFormat="1" ht="12.75" customHeight="1" x14ac:dyDescent="0.25">
      <c r="A218" s="86"/>
      <c r="B218" s="99" t="s">
        <v>84</v>
      </c>
      <c r="C218" s="93" t="s">
        <v>397</v>
      </c>
      <c r="D218" s="77" t="s">
        <v>398</v>
      </c>
      <c r="E218" s="98"/>
      <c r="F218" s="77" t="s">
        <v>188</v>
      </c>
      <c r="G218" s="79">
        <f>I218*(1-J218)</f>
        <v>630.5</v>
      </c>
      <c r="H218" s="80">
        <f>E218*G218</f>
        <v>0</v>
      </c>
      <c r="I218" s="79">
        <v>630.5</v>
      </c>
      <c r="J218" s="81">
        <f t="shared" si="93"/>
        <v>0</v>
      </c>
      <c r="K218" s="82">
        <v>1.58</v>
      </c>
      <c r="L218" s="83">
        <f>E218*K218</f>
        <v>0</v>
      </c>
    </row>
    <row r="219" spans="1:12" s="84" customFormat="1" ht="12.75" customHeight="1" x14ac:dyDescent="0.25">
      <c r="A219" s="86"/>
      <c r="B219" s="99" t="s">
        <v>84</v>
      </c>
      <c r="C219" s="93" t="s">
        <v>399</v>
      </c>
      <c r="D219" s="77" t="s">
        <v>400</v>
      </c>
      <c r="E219" s="98"/>
      <c r="F219" s="77" t="s">
        <v>188</v>
      </c>
      <c r="G219" s="79">
        <f>I219*(1-J219)</f>
        <v>803.5</v>
      </c>
      <c r="H219" s="80">
        <f>E219*G219</f>
        <v>0</v>
      </c>
      <c r="I219" s="79">
        <v>803.5</v>
      </c>
      <c r="J219" s="81">
        <f t="shared" si="93"/>
        <v>0</v>
      </c>
      <c r="K219" s="82">
        <v>2.2599999999999998</v>
      </c>
      <c r="L219" s="83">
        <f>E219*K219</f>
        <v>0</v>
      </c>
    </row>
    <row r="220" spans="1:12" s="84" customFormat="1" ht="6.95" customHeight="1" x14ac:dyDescent="0.25">
      <c r="A220" s="86"/>
      <c r="B220" s="99"/>
      <c r="C220" s="100"/>
      <c r="D220" s="77"/>
      <c r="E220" s="101"/>
      <c r="F220" s="77"/>
      <c r="G220" s="79"/>
      <c r="H220" s="102"/>
      <c r="I220" s="79"/>
      <c r="J220" s="103"/>
      <c r="K220" s="82"/>
      <c r="L220" s="83"/>
    </row>
    <row r="221" spans="1:12" s="84" customFormat="1" ht="12.75" customHeight="1" x14ac:dyDescent="0.25">
      <c r="A221" s="86"/>
      <c r="B221" s="99" t="s">
        <v>84</v>
      </c>
      <c r="C221" s="93" t="s">
        <v>401</v>
      </c>
      <c r="D221" s="77" t="s">
        <v>402</v>
      </c>
      <c r="E221" s="98"/>
      <c r="F221" s="77" t="s">
        <v>188</v>
      </c>
      <c r="G221" s="79">
        <f t="shared" ref="G221:G226" si="94">I221*(1-J221)</f>
        <v>489.5</v>
      </c>
      <c r="H221" s="80">
        <f t="shared" ref="H221:H226" si="95">E221*G221</f>
        <v>0</v>
      </c>
      <c r="I221" s="79">
        <v>489.5</v>
      </c>
      <c r="J221" s="81">
        <f t="shared" ref="J221:J226" si="96">G$16/100</f>
        <v>0</v>
      </c>
      <c r="K221" s="82">
        <v>0.96</v>
      </c>
      <c r="L221" s="83">
        <f t="shared" ref="L221:L226" si="97">E221*K221</f>
        <v>0</v>
      </c>
    </row>
    <row r="222" spans="1:12" s="84" customFormat="1" ht="12.75" customHeight="1" x14ac:dyDescent="0.25">
      <c r="A222" s="86"/>
      <c r="B222" s="99" t="s">
        <v>84</v>
      </c>
      <c r="C222" s="93" t="s">
        <v>403</v>
      </c>
      <c r="D222" s="77" t="s">
        <v>404</v>
      </c>
      <c r="E222" s="98"/>
      <c r="F222" s="77" t="s">
        <v>188</v>
      </c>
      <c r="G222" s="79">
        <f t="shared" si="94"/>
        <v>562</v>
      </c>
      <c r="H222" s="80">
        <f t="shared" si="95"/>
        <v>0</v>
      </c>
      <c r="I222" s="79">
        <v>562</v>
      </c>
      <c r="J222" s="81">
        <f t="shared" si="96"/>
        <v>0</v>
      </c>
      <c r="K222" s="82">
        <v>1.27</v>
      </c>
      <c r="L222" s="83">
        <f t="shared" si="97"/>
        <v>0</v>
      </c>
    </row>
    <row r="223" spans="1:12" s="84" customFormat="1" ht="12.75" customHeight="1" x14ac:dyDescent="0.25">
      <c r="A223" s="86"/>
      <c r="B223" s="99" t="s">
        <v>84</v>
      </c>
      <c r="C223" s="93" t="s">
        <v>405</v>
      </c>
      <c r="D223" s="77" t="s">
        <v>406</v>
      </c>
      <c r="E223" s="98"/>
      <c r="F223" s="77" t="s">
        <v>188</v>
      </c>
      <c r="G223" s="79">
        <f t="shared" si="94"/>
        <v>632</v>
      </c>
      <c r="H223" s="80">
        <f t="shared" si="95"/>
        <v>0</v>
      </c>
      <c r="I223" s="79">
        <v>632</v>
      </c>
      <c r="J223" s="81">
        <f t="shared" si="96"/>
        <v>0</v>
      </c>
      <c r="K223" s="82">
        <v>1.74</v>
      </c>
      <c r="L223" s="83">
        <f t="shared" si="97"/>
        <v>0</v>
      </c>
    </row>
    <row r="224" spans="1:12" s="84" customFormat="1" ht="12.75" customHeight="1" x14ac:dyDescent="0.25">
      <c r="A224" s="86"/>
      <c r="B224" s="99" t="s">
        <v>84</v>
      </c>
      <c r="C224" s="93" t="s">
        <v>407</v>
      </c>
      <c r="D224" s="77" t="s">
        <v>408</v>
      </c>
      <c r="E224" s="98"/>
      <c r="F224" s="77" t="s">
        <v>188</v>
      </c>
      <c r="G224" s="79">
        <f t="shared" si="94"/>
        <v>792</v>
      </c>
      <c r="H224" s="80">
        <f t="shared" si="95"/>
        <v>0</v>
      </c>
      <c r="I224" s="79">
        <v>792</v>
      </c>
      <c r="J224" s="81">
        <f t="shared" si="96"/>
        <v>0</v>
      </c>
      <c r="K224" s="82">
        <v>2.44</v>
      </c>
      <c r="L224" s="83">
        <f t="shared" si="97"/>
        <v>0</v>
      </c>
    </row>
    <row r="225" spans="1:12" s="84" customFormat="1" ht="12.75" customHeight="1" x14ac:dyDescent="0.25">
      <c r="A225" s="86"/>
      <c r="B225" s="99" t="s">
        <v>84</v>
      </c>
      <c r="C225" s="93" t="s">
        <v>409</v>
      </c>
      <c r="D225" s="77" t="s">
        <v>410</v>
      </c>
      <c r="E225" s="98"/>
      <c r="F225" s="77" t="s">
        <v>188</v>
      </c>
      <c r="G225" s="79">
        <f t="shared" si="94"/>
        <v>1040</v>
      </c>
      <c r="H225" s="80">
        <f t="shared" si="95"/>
        <v>0</v>
      </c>
      <c r="I225" s="79">
        <v>1040</v>
      </c>
      <c r="J225" s="81">
        <f t="shared" si="96"/>
        <v>0</v>
      </c>
      <c r="K225" s="82">
        <v>3.41</v>
      </c>
      <c r="L225" s="83">
        <f t="shared" si="97"/>
        <v>0</v>
      </c>
    </row>
    <row r="226" spans="1:12" s="84" customFormat="1" ht="12.75" customHeight="1" x14ac:dyDescent="0.25">
      <c r="A226" s="86"/>
      <c r="B226" s="99" t="s">
        <v>84</v>
      </c>
      <c r="C226" s="93" t="s">
        <v>411</v>
      </c>
      <c r="D226" s="77" t="s">
        <v>412</v>
      </c>
      <c r="E226" s="98"/>
      <c r="F226" s="77" t="s">
        <v>188</v>
      </c>
      <c r="G226" s="79">
        <f t="shared" si="94"/>
        <v>1251</v>
      </c>
      <c r="H226" s="80">
        <f t="shared" si="95"/>
        <v>0</v>
      </c>
      <c r="I226" s="79">
        <v>1251</v>
      </c>
      <c r="J226" s="81">
        <f t="shared" si="96"/>
        <v>0</v>
      </c>
      <c r="K226" s="82">
        <v>4.54</v>
      </c>
      <c r="L226" s="83">
        <f t="shared" si="97"/>
        <v>0</v>
      </c>
    </row>
    <row r="227" spans="1:12" s="84" customFormat="1" ht="6.95" customHeight="1" x14ac:dyDescent="0.25">
      <c r="A227" s="86"/>
      <c r="B227" s="99"/>
      <c r="C227" s="100"/>
      <c r="D227" s="77"/>
      <c r="E227" s="101"/>
      <c r="F227" s="77"/>
      <c r="G227" s="79"/>
      <c r="H227" s="102"/>
      <c r="I227" s="79"/>
      <c r="J227" s="103"/>
      <c r="K227" s="82"/>
      <c r="L227" s="83"/>
    </row>
    <row r="228" spans="1:12" s="84" customFormat="1" ht="12.75" customHeight="1" x14ac:dyDescent="0.25">
      <c r="A228" s="86"/>
      <c r="B228" s="99" t="s">
        <v>84</v>
      </c>
      <c r="C228" s="93" t="s">
        <v>413</v>
      </c>
      <c r="D228" s="77" t="s">
        <v>414</v>
      </c>
      <c r="E228" s="98"/>
      <c r="F228" s="77" t="s">
        <v>188</v>
      </c>
      <c r="G228" s="79">
        <f t="shared" ref="G228:G233" si="98">I228*(1-J228)</f>
        <v>554.5</v>
      </c>
      <c r="H228" s="80">
        <f t="shared" ref="H228:H233" si="99">E228*G228</f>
        <v>0</v>
      </c>
      <c r="I228" s="79">
        <v>554.5</v>
      </c>
      <c r="J228" s="81">
        <f t="shared" ref="J228:J233" si="100">G$16/100</f>
        <v>0</v>
      </c>
      <c r="K228" s="82">
        <v>1.19</v>
      </c>
      <c r="L228" s="83">
        <f t="shared" ref="L228:L233" si="101">E228*K228</f>
        <v>0</v>
      </c>
    </row>
    <row r="229" spans="1:12" s="84" customFormat="1" ht="12.75" customHeight="1" x14ac:dyDescent="0.25">
      <c r="A229" s="86"/>
      <c r="B229" s="99" t="s">
        <v>84</v>
      </c>
      <c r="C229" s="93" t="s">
        <v>415</v>
      </c>
      <c r="D229" s="77" t="s">
        <v>416</v>
      </c>
      <c r="E229" s="98"/>
      <c r="F229" s="77" t="s">
        <v>188</v>
      </c>
      <c r="G229" s="79">
        <f t="shared" si="98"/>
        <v>645.5</v>
      </c>
      <c r="H229" s="80">
        <f t="shared" si="99"/>
        <v>0</v>
      </c>
      <c r="I229" s="79">
        <v>645.5</v>
      </c>
      <c r="J229" s="81">
        <f t="shared" si="100"/>
        <v>0</v>
      </c>
      <c r="K229" s="82">
        <v>1.51</v>
      </c>
      <c r="L229" s="83">
        <f t="shared" si="101"/>
        <v>0</v>
      </c>
    </row>
    <row r="230" spans="1:12" s="84" customFormat="1" ht="12.75" customHeight="1" x14ac:dyDescent="0.25">
      <c r="A230" s="86"/>
      <c r="B230" s="99" t="s">
        <v>84</v>
      </c>
      <c r="C230" s="93" t="s">
        <v>417</v>
      </c>
      <c r="D230" s="77" t="s">
        <v>418</v>
      </c>
      <c r="E230" s="98"/>
      <c r="F230" s="77" t="s">
        <v>188</v>
      </c>
      <c r="G230" s="79">
        <f t="shared" si="98"/>
        <v>709</v>
      </c>
      <c r="H230" s="80">
        <f t="shared" si="99"/>
        <v>0</v>
      </c>
      <c r="I230" s="79">
        <v>709</v>
      </c>
      <c r="J230" s="81">
        <f t="shared" si="100"/>
        <v>0</v>
      </c>
      <c r="K230" s="82">
        <v>2</v>
      </c>
      <c r="L230" s="83">
        <f t="shared" si="101"/>
        <v>0</v>
      </c>
    </row>
    <row r="231" spans="1:12" s="84" customFormat="1" ht="12.75" customHeight="1" x14ac:dyDescent="0.25">
      <c r="A231" s="86"/>
      <c r="B231" s="99" t="s">
        <v>84</v>
      </c>
      <c r="C231" s="93" t="s">
        <v>419</v>
      </c>
      <c r="D231" s="77" t="s">
        <v>420</v>
      </c>
      <c r="E231" s="98"/>
      <c r="F231" s="77" t="s">
        <v>188</v>
      </c>
      <c r="G231" s="79">
        <f t="shared" si="98"/>
        <v>880</v>
      </c>
      <c r="H231" s="80">
        <f t="shared" si="99"/>
        <v>0</v>
      </c>
      <c r="I231" s="79">
        <v>880</v>
      </c>
      <c r="J231" s="81">
        <f t="shared" si="100"/>
        <v>0</v>
      </c>
      <c r="K231" s="82">
        <v>2.71</v>
      </c>
      <c r="L231" s="83">
        <f t="shared" si="101"/>
        <v>0</v>
      </c>
    </row>
    <row r="232" spans="1:12" s="84" customFormat="1" ht="12.75" customHeight="1" x14ac:dyDescent="0.25">
      <c r="A232" s="86"/>
      <c r="B232" s="99" t="s">
        <v>84</v>
      </c>
      <c r="C232" s="93" t="s">
        <v>421</v>
      </c>
      <c r="D232" s="77" t="s">
        <v>422</v>
      </c>
      <c r="E232" s="98"/>
      <c r="F232" s="77" t="s">
        <v>188</v>
      </c>
      <c r="G232" s="79">
        <f t="shared" si="98"/>
        <v>1121.5</v>
      </c>
      <c r="H232" s="80">
        <f t="shared" si="99"/>
        <v>0</v>
      </c>
      <c r="I232" s="79">
        <v>1121.5</v>
      </c>
      <c r="J232" s="81">
        <f t="shared" si="100"/>
        <v>0</v>
      </c>
      <c r="K232" s="82">
        <v>3.71</v>
      </c>
      <c r="L232" s="83">
        <f t="shared" si="101"/>
        <v>0</v>
      </c>
    </row>
    <row r="233" spans="1:12" s="84" customFormat="1" ht="12.75" customHeight="1" x14ac:dyDescent="0.25">
      <c r="A233" s="86"/>
      <c r="B233" s="99" t="s">
        <v>84</v>
      </c>
      <c r="C233" s="93" t="s">
        <v>423</v>
      </c>
      <c r="D233" s="77" t="s">
        <v>424</v>
      </c>
      <c r="E233" s="98"/>
      <c r="F233" s="77" t="s">
        <v>188</v>
      </c>
      <c r="G233" s="79">
        <f t="shared" si="98"/>
        <v>1336.5</v>
      </c>
      <c r="H233" s="80">
        <f t="shared" si="99"/>
        <v>0</v>
      </c>
      <c r="I233" s="79">
        <v>1336.5</v>
      </c>
      <c r="J233" s="81">
        <f t="shared" si="100"/>
        <v>0</v>
      </c>
      <c r="K233" s="82">
        <v>4.87</v>
      </c>
      <c r="L233" s="83">
        <f t="shared" si="101"/>
        <v>0</v>
      </c>
    </row>
    <row r="234" spans="1:12" ht="12.75" customHeight="1" x14ac:dyDescent="0.25">
      <c r="I234" s="108"/>
    </row>
    <row r="235" spans="1:12" ht="12.75" customHeight="1" x14ac:dyDescent="0.25">
      <c r="D235" s="19" t="s">
        <v>73</v>
      </c>
      <c r="I235" s="108"/>
    </row>
    <row r="236" spans="1:12" s="84" customFormat="1" ht="12.75" customHeight="1" x14ac:dyDescent="0.2">
      <c r="A236" s="92"/>
      <c r="B236" s="99" t="s">
        <v>84</v>
      </c>
      <c r="C236" s="93" t="s">
        <v>319</v>
      </c>
      <c r="D236" s="77" t="s">
        <v>320</v>
      </c>
      <c r="E236" s="98"/>
      <c r="F236" s="77" t="s">
        <v>188</v>
      </c>
      <c r="G236" s="79">
        <f t="shared" ref="G236:G241" si="102">I236*(1-J236)</f>
        <v>299</v>
      </c>
      <c r="H236" s="80">
        <f t="shared" ref="H236:H241" si="103">E236*G236</f>
        <v>0</v>
      </c>
      <c r="I236" s="79">
        <v>299</v>
      </c>
      <c r="J236" s="81">
        <f t="shared" ref="J236:J241" si="104">G$16/100</f>
        <v>0</v>
      </c>
      <c r="K236" s="82">
        <v>0.45</v>
      </c>
      <c r="L236" s="83">
        <f t="shared" ref="L236:L241" si="105">E236*K236</f>
        <v>0</v>
      </c>
    </row>
    <row r="237" spans="1:12" s="84" customFormat="1" ht="12.75" customHeight="1" x14ac:dyDescent="0.2">
      <c r="A237" s="92"/>
      <c r="B237" s="99" t="s">
        <v>84</v>
      </c>
      <c r="C237" s="93" t="s">
        <v>321</v>
      </c>
      <c r="D237" s="77" t="s">
        <v>322</v>
      </c>
      <c r="E237" s="98"/>
      <c r="F237" s="77" t="s">
        <v>188</v>
      </c>
      <c r="G237" s="79">
        <f t="shared" si="102"/>
        <v>326.5</v>
      </c>
      <c r="H237" s="80">
        <f t="shared" si="103"/>
        <v>0</v>
      </c>
      <c r="I237" s="79">
        <v>326.5</v>
      </c>
      <c r="J237" s="81">
        <f t="shared" si="104"/>
        <v>0</v>
      </c>
      <c r="K237" s="82">
        <v>0.66</v>
      </c>
      <c r="L237" s="83">
        <f t="shared" si="105"/>
        <v>0</v>
      </c>
    </row>
    <row r="238" spans="1:12" s="84" customFormat="1" ht="12.75" customHeight="1" x14ac:dyDescent="0.2">
      <c r="A238" s="92"/>
      <c r="B238" s="99" t="s">
        <v>84</v>
      </c>
      <c r="C238" s="93" t="s">
        <v>323</v>
      </c>
      <c r="D238" s="77" t="s">
        <v>324</v>
      </c>
      <c r="E238" s="98"/>
      <c r="F238" s="77" t="s">
        <v>188</v>
      </c>
      <c r="G238" s="79">
        <f t="shared" si="102"/>
        <v>409</v>
      </c>
      <c r="H238" s="80">
        <f t="shared" si="103"/>
        <v>0</v>
      </c>
      <c r="I238" s="79">
        <v>409</v>
      </c>
      <c r="J238" s="81">
        <f t="shared" si="104"/>
        <v>0</v>
      </c>
      <c r="K238" s="82">
        <v>0.89</v>
      </c>
      <c r="L238" s="83">
        <f t="shared" si="105"/>
        <v>0</v>
      </c>
    </row>
    <row r="239" spans="1:12" s="84" customFormat="1" ht="12.75" customHeight="1" x14ac:dyDescent="0.2">
      <c r="A239" s="92"/>
      <c r="B239" s="99" t="s">
        <v>84</v>
      </c>
      <c r="C239" s="93" t="s">
        <v>325</v>
      </c>
      <c r="D239" s="77" t="s">
        <v>326</v>
      </c>
      <c r="E239" s="98"/>
      <c r="F239" s="77" t="s">
        <v>188</v>
      </c>
      <c r="G239" s="79">
        <f t="shared" si="102"/>
        <v>535.5</v>
      </c>
      <c r="H239" s="80">
        <f t="shared" si="103"/>
        <v>0</v>
      </c>
      <c r="I239" s="79">
        <v>535.5</v>
      </c>
      <c r="J239" s="81">
        <f t="shared" si="104"/>
        <v>0</v>
      </c>
      <c r="K239" s="82">
        <v>1.44</v>
      </c>
      <c r="L239" s="83">
        <f t="shared" si="105"/>
        <v>0</v>
      </c>
    </row>
    <row r="240" spans="1:12" s="84" customFormat="1" ht="12.75" customHeight="1" x14ac:dyDescent="0.2">
      <c r="A240" s="92"/>
      <c r="B240" s="99" t="s">
        <v>84</v>
      </c>
      <c r="C240" s="93" t="s">
        <v>327</v>
      </c>
      <c r="D240" s="77" t="s">
        <v>328</v>
      </c>
      <c r="E240" s="98"/>
      <c r="F240" s="77" t="s">
        <v>188</v>
      </c>
      <c r="G240" s="79">
        <f t="shared" si="102"/>
        <v>749.5</v>
      </c>
      <c r="H240" s="80">
        <f t="shared" si="103"/>
        <v>0</v>
      </c>
      <c r="I240" s="79">
        <v>749.5</v>
      </c>
      <c r="J240" s="81">
        <f t="shared" si="104"/>
        <v>0</v>
      </c>
      <c r="K240" s="82">
        <v>2.09</v>
      </c>
      <c r="L240" s="83">
        <f t="shared" si="105"/>
        <v>0</v>
      </c>
    </row>
    <row r="241" spans="1:12" s="84" customFormat="1" ht="12.75" customHeight="1" x14ac:dyDescent="0.2">
      <c r="A241" s="92"/>
      <c r="B241" s="99" t="s">
        <v>84</v>
      </c>
      <c r="C241" s="93" t="s">
        <v>329</v>
      </c>
      <c r="D241" s="77" t="s">
        <v>330</v>
      </c>
      <c r="E241" s="98"/>
      <c r="F241" s="77" t="s">
        <v>188</v>
      </c>
      <c r="G241" s="79">
        <f t="shared" si="102"/>
        <v>1051.5</v>
      </c>
      <c r="H241" s="80">
        <f t="shared" si="103"/>
        <v>0</v>
      </c>
      <c r="I241" s="79">
        <v>1051.5</v>
      </c>
      <c r="J241" s="81">
        <f t="shared" si="104"/>
        <v>0</v>
      </c>
      <c r="K241" s="82">
        <v>2.86</v>
      </c>
      <c r="L241" s="83">
        <f t="shared" si="105"/>
        <v>0</v>
      </c>
    </row>
    <row r="242" spans="1:12" ht="12.75" customHeight="1" x14ac:dyDescent="0.25">
      <c r="I242" s="108"/>
    </row>
    <row r="243" spans="1:12" ht="12.75" customHeight="1" x14ac:dyDescent="0.25">
      <c r="D243" s="19" t="s">
        <v>74</v>
      </c>
      <c r="I243" s="108"/>
    </row>
    <row r="244" spans="1:12" s="84" customFormat="1" ht="12.75" customHeight="1" x14ac:dyDescent="0.25">
      <c r="A244" s="86"/>
      <c r="B244" s="99" t="s">
        <v>84</v>
      </c>
      <c r="C244" s="93" t="s">
        <v>425</v>
      </c>
      <c r="D244" s="77" t="s">
        <v>426</v>
      </c>
      <c r="E244" s="98"/>
      <c r="F244" s="77" t="s">
        <v>188</v>
      </c>
      <c r="G244" s="79">
        <f>I244*(1-J244)</f>
        <v>298</v>
      </c>
      <c r="H244" s="80">
        <f>E244*G244</f>
        <v>0</v>
      </c>
      <c r="I244" s="79">
        <v>298</v>
      </c>
      <c r="J244" s="81">
        <f t="shared" ref="J244:J247" si="106">G$16/100</f>
        <v>0</v>
      </c>
      <c r="K244" s="82">
        <v>0.4</v>
      </c>
      <c r="L244" s="83">
        <f>E244*K244</f>
        <v>0</v>
      </c>
    </row>
    <row r="245" spans="1:12" s="84" customFormat="1" ht="12.75" customHeight="1" x14ac:dyDescent="0.25">
      <c r="A245" s="86"/>
      <c r="B245" s="99" t="s">
        <v>84</v>
      </c>
      <c r="C245" s="93" t="s">
        <v>427</v>
      </c>
      <c r="D245" s="77" t="s">
        <v>428</v>
      </c>
      <c r="E245" s="98"/>
      <c r="F245" s="77" t="s">
        <v>188</v>
      </c>
      <c r="G245" s="79">
        <f>I245*(1-J245)</f>
        <v>310.5</v>
      </c>
      <c r="H245" s="80">
        <f>E245*G245</f>
        <v>0</v>
      </c>
      <c r="I245" s="79">
        <v>310.5</v>
      </c>
      <c r="J245" s="81">
        <f t="shared" si="106"/>
        <v>0</v>
      </c>
      <c r="K245" s="82">
        <v>0.47</v>
      </c>
      <c r="L245" s="83">
        <f>E245*K245</f>
        <v>0</v>
      </c>
    </row>
    <row r="246" spans="1:12" s="84" customFormat="1" ht="12.75" customHeight="1" x14ac:dyDescent="0.25">
      <c r="A246" s="86"/>
      <c r="B246" s="99" t="s">
        <v>84</v>
      </c>
      <c r="C246" s="93" t="s">
        <v>429</v>
      </c>
      <c r="D246" s="77" t="s">
        <v>430</v>
      </c>
      <c r="E246" s="98"/>
      <c r="F246" s="77" t="s">
        <v>188</v>
      </c>
      <c r="G246" s="79">
        <f>I246*(1-J246)</f>
        <v>324</v>
      </c>
      <c r="H246" s="80">
        <f>E246*G246</f>
        <v>0</v>
      </c>
      <c r="I246" s="79">
        <v>324</v>
      </c>
      <c r="J246" s="81">
        <f t="shared" si="106"/>
        <v>0</v>
      </c>
      <c r="K246" s="82">
        <v>0.54</v>
      </c>
      <c r="L246" s="83">
        <f>E246*K246</f>
        <v>0</v>
      </c>
    </row>
    <row r="247" spans="1:12" s="84" customFormat="1" ht="12.75" customHeight="1" x14ac:dyDescent="0.25">
      <c r="A247" s="86"/>
      <c r="B247" s="99" t="s">
        <v>84</v>
      </c>
      <c r="C247" s="93" t="s">
        <v>431</v>
      </c>
      <c r="D247" s="77" t="s">
        <v>432</v>
      </c>
      <c r="E247" s="98"/>
      <c r="F247" s="77" t="s">
        <v>188</v>
      </c>
      <c r="G247" s="79">
        <f>I247*(1-J247)</f>
        <v>397.5</v>
      </c>
      <c r="H247" s="80">
        <f>E247*G247</f>
        <v>0</v>
      </c>
      <c r="I247" s="79">
        <v>397.5</v>
      </c>
      <c r="J247" s="81">
        <f t="shared" si="106"/>
        <v>0</v>
      </c>
      <c r="K247" s="82">
        <v>0.68</v>
      </c>
      <c r="L247" s="83">
        <f>E247*K247</f>
        <v>0</v>
      </c>
    </row>
    <row r="248" spans="1:12" s="84" customFormat="1" ht="6.95" customHeight="1" x14ac:dyDescent="0.25">
      <c r="A248" s="86"/>
      <c r="B248" s="99"/>
      <c r="C248" s="100"/>
      <c r="D248" s="77"/>
      <c r="E248" s="101"/>
      <c r="F248" s="77"/>
      <c r="G248" s="79"/>
      <c r="H248" s="102"/>
      <c r="I248" s="79"/>
      <c r="J248" s="103"/>
      <c r="K248" s="82"/>
      <c r="L248" s="83"/>
    </row>
    <row r="249" spans="1:12" s="84" customFormat="1" ht="12.75" customHeight="1" x14ac:dyDescent="0.25">
      <c r="A249" s="86"/>
      <c r="B249" s="99" t="s">
        <v>84</v>
      </c>
      <c r="C249" s="93" t="s">
        <v>902</v>
      </c>
      <c r="D249" s="77" t="s">
        <v>903</v>
      </c>
      <c r="E249" s="78"/>
      <c r="F249" s="12" t="s">
        <v>188</v>
      </c>
      <c r="G249" s="79">
        <f t="shared" ref="G249" si="107">I249*(1-J249)</f>
        <v>251</v>
      </c>
      <c r="H249" s="80">
        <f t="shared" ref="H249" si="108">E249*G249</f>
        <v>0</v>
      </c>
      <c r="I249" s="79">
        <v>251</v>
      </c>
      <c r="J249" s="81">
        <f t="shared" ref="J249" si="109">G$16/100</f>
        <v>0</v>
      </c>
      <c r="K249" s="82">
        <v>0.11</v>
      </c>
      <c r="L249" s="83">
        <f t="shared" ref="L249" si="110">E249*K249</f>
        <v>0</v>
      </c>
    </row>
    <row r="250" spans="1:12" s="84" customFormat="1" ht="6.95" customHeight="1" x14ac:dyDescent="0.25">
      <c r="A250" s="86"/>
      <c r="B250" s="99"/>
      <c r="C250" s="100"/>
      <c r="D250" s="77"/>
      <c r="E250" s="10"/>
      <c r="F250" s="12"/>
      <c r="G250" s="79"/>
      <c r="H250" s="102"/>
      <c r="I250" s="79"/>
      <c r="J250" s="103"/>
      <c r="K250" s="82"/>
      <c r="L250" s="83"/>
    </row>
    <row r="251" spans="1:12" s="84" customFormat="1" ht="12.75" customHeight="1" x14ac:dyDescent="0.25">
      <c r="A251" s="86"/>
      <c r="B251" s="99"/>
      <c r="C251" s="93" t="s">
        <v>992</v>
      </c>
      <c r="D251" s="77" t="s">
        <v>993</v>
      </c>
      <c r="E251" s="98"/>
      <c r="F251" s="77" t="s">
        <v>188</v>
      </c>
      <c r="G251" s="79">
        <f t="shared" ref="G251:G257" si="111">I251*(1-J251)</f>
        <v>314</v>
      </c>
      <c r="H251" s="80">
        <f t="shared" ref="H251:H257" si="112">E251*G251</f>
        <v>0</v>
      </c>
      <c r="I251" s="79">
        <v>314</v>
      </c>
      <c r="J251" s="81">
        <f t="shared" ref="J251:J257" si="113">G$16/100</f>
        <v>0</v>
      </c>
      <c r="K251" s="82">
        <v>0.4</v>
      </c>
      <c r="L251" s="83">
        <f t="shared" ref="L251:L257" si="114">E251*K251</f>
        <v>0</v>
      </c>
    </row>
    <row r="252" spans="1:12" s="84" customFormat="1" ht="12.75" customHeight="1" x14ac:dyDescent="0.25">
      <c r="A252" s="86"/>
      <c r="B252" s="99" t="s">
        <v>84</v>
      </c>
      <c r="C252" s="93" t="s">
        <v>433</v>
      </c>
      <c r="D252" s="77" t="s">
        <v>434</v>
      </c>
      <c r="E252" s="98"/>
      <c r="F252" s="77" t="s">
        <v>188</v>
      </c>
      <c r="G252" s="79">
        <f t="shared" si="111"/>
        <v>334</v>
      </c>
      <c r="H252" s="80">
        <f t="shared" si="112"/>
        <v>0</v>
      </c>
      <c r="I252" s="79">
        <v>334</v>
      </c>
      <c r="J252" s="81">
        <f t="shared" si="113"/>
        <v>0</v>
      </c>
      <c r="K252" s="82">
        <v>0.48</v>
      </c>
      <c r="L252" s="83">
        <f t="shared" si="114"/>
        <v>0</v>
      </c>
    </row>
    <row r="253" spans="1:12" s="84" customFormat="1" ht="12.75" customHeight="1" x14ac:dyDescent="0.25">
      <c r="A253" s="86"/>
      <c r="B253" s="99" t="s">
        <v>84</v>
      </c>
      <c r="C253" s="93" t="s">
        <v>435</v>
      </c>
      <c r="D253" s="77" t="s">
        <v>436</v>
      </c>
      <c r="E253" s="98"/>
      <c r="F253" s="77" t="s">
        <v>188</v>
      </c>
      <c r="G253" s="79">
        <f t="shared" si="111"/>
        <v>359.5</v>
      </c>
      <c r="H253" s="80">
        <f t="shared" si="112"/>
        <v>0</v>
      </c>
      <c r="I253" s="79">
        <v>359.5</v>
      </c>
      <c r="J253" s="81">
        <f t="shared" si="113"/>
        <v>0</v>
      </c>
      <c r="K253" s="82">
        <v>0.55000000000000004</v>
      </c>
      <c r="L253" s="83">
        <f t="shared" si="114"/>
        <v>0</v>
      </c>
    </row>
    <row r="254" spans="1:12" s="84" customFormat="1" ht="12.75" customHeight="1" x14ac:dyDescent="0.25">
      <c r="A254" s="86"/>
      <c r="B254" s="99" t="s">
        <v>84</v>
      </c>
      <c r="C254" s="93" t="s">
        <v>437</v>
      </c>
      <c r="D254" s="77" t="s">
        <v>438</v>
      </c>
      <c r="E254" s="98"/>
      <c r="F254" s="77" t="s">
        <v>188</v>
      </c>
      <c r="G254" s="79">
        <f t="shared" si="111"/>
        <v>387</v>
      </c>
      <c r="H254" s="80">
        <f t="shared" si="112"/>
        <v>0</v>
      </c>
      <c r="I254" s="79">
        <v>387</v>
      </c>
      <c r="J254" s="81">
        <f t="shared" si="113"/>
        <v>0</v>
      </c>
      <c r="K254" s="82">
        <v>0.63</v>
      </c>
      <c r="L254" s="83">
        <f t="shared" si="114"/>
        <v>0</v>
      </c>
    </row>
    <row r="255" spans="1:12" s="84" customFormat="1" ht="12.75" customHeight="1" x14ac:dyDescent="0.25">
      <c r="A255" s="86"/>
      <c r="B255" s="99" t="s">
        <v>84</v>
      </c>
      <c r="C255" s="93" t="s">
        <v>439</v>
      </c>
      <c r="D255" s="77" t="s">
        <v>440</v>
      </c>
      <c r="E255" s="98"/>
      <c r="F255" s="77" t="s">
        <v>188</v>
      </c>
      <c r="G255" s="79">
        <f t="shared" si="111"/>
        <v>475</v>
      </c>
      <c r="H255" s="80">
        <f t="shared" si="112"/>
        <v>0</v>
      </c>
      <c r="I255" s="79">
        <v>475</v>
      </c>
      <c r="J255" s="81">
        <f t="shared" si="113"/>
        <v>0</v>
      </c>
      <c r="K255" s="82">
        <v>0.77</v>
      </c>
      <c r="L255" s="83">
        <f t="shared" si="114"/>
        <v>0</v>
      </c>
    </row>
    <row r="256" spans="1:12" s="84" customFormat="1" ht="12.75" customHeight="1" x14ac:dyDescent="0.25">
      <c r="A256" s="86"/>
      <c r="B256" s="99" t="s">
        <v>84</v>
      </c>
      <c r="C256" s="93" t="s">
        <v>441</v>
      </c>
      <c r="D256" s="77" t="s">
        <v>442</v>
      </c>
      <c r="E256" s="98"/>
      <c r="F256" s="77" t="s">
        <v>188</v>
      </c>
      <c r="G256" s="79">
        <f t="shared" si="111"/>
        <v>514</v>
      </c>
      <c r="H256" s="80">
        <f t="shared" si="112"/>
        <v>0</v>
      </c>
      <c r="I256" s="79">
        <v>514</v>
      </c>
      <c r="J256" s="81">
        <f t="shared" si="113"/>
        <v>0</v>
      </c>
      <c r="K256" s="82">
        <v>0.91</v>
      </c>
      <c r="L256" s="83">
        <f t="shared" si="114"/>
        <v>0</v>
      </c>
    </row>
    <row r="257" spans="1:12" s="84" customFormat="1" ht="12.75" customHeight="1" x14ac:dyDescent="0.25">
      <c r="A257" s="86"/>
      <c r="B257" s="99" t="s">
        <v>84</v>
      </c>
      <c r="C257" s="93" t="s">
        <v>443</v>
      </c>
      <c r="D257" s="77" t="s">
        <v>444</v>
      </c>
      <c r="E257" s="98"/>
      <c r="F257" s="77" t="s">
        <v>188</v>
      </c>
      <c r="G257" s="79">
        <f t="shared" si="111"/>
        <v>559.5</v>
      </c>
      <c r="H257" s="80">
        <f t="shared" si="112"/>
        <v>0</v>
      </c>
      <c r="I257" s="79">
        <v>559.5</v>
      </c>
      <c r="J257" s="81">
        <f t="shared" si="113"/>
        <v>0</v>
      </c>
      <c r="K257" s="82">
        <v>1.05</v>
      </c>
      <c r="L257" s="83">
        <f t="shared" si="114"/>
        <v>0</v>
      </c>
    </row>
    <row r="258" spans="1:12" s="84" customFormat="1" ht="6.95" customHeight="1" x14ac:dyDescent="0.25">
      <c r="A258" s="86"/>
      <c r="B258" s="99"/>
      <c r="C258" s="100"/>
      <c r="D258" s="77"/>
      <c r="E258" s="101"/>
      <c r="F258" s="77"/>
      <c r="G258" s="79"/>
      <c r="H258" s="102"/>
      <c r="I258" s="79"/>
      <c r="J258" s="103"/>
      <c r="K258" s="82"/>
      <c r="L258" s="83"/>
    </row>
    <row r="259" spans="1:12" s="84" customFormat="1" ht="12.75" customHeight="1" x14ac:dyDescent="0.25">
      <c r="A259" s="86"/>
      <c r="B259" s="99" t="s">
        <v>84</v>
      </c>
      <c r="C259" s="93" t="s">
        <v>445</v>
      </c>
      <c r="D259" s="77" t="s">
        <v>446</v>
      </c>
      <c r="E259" s="98"/>
      <c r="F259" s="77" t="s">
        <v>188</v>
      </c>
      <c r="G259" s="79">
        <f t="shared" ref="G259:G264" si="115">I259*(1-J259)</f>
        <v>351</v>
      </c>
      <c r="H259" s="80">
        <f t="shared" ref="H259:H264" si="116">E259*G259</f>
        <v>0</v>
      </c>
      <c r="I259" s="79">
        <v>351</v>
      </c>
      <c r="J259" s="81">
        <f t="shared" ref="J259:J264" si="117">G$16/100</f>
        <v>0</v>
      </c>
      <c r="K259" s="82">
        <v>0.61</v>
      </c>
      <c r="L259" s="83">
        <f t="shared" ref="L259:L264" si="118">E259*K259</f>
        <v>0</v>
      </c>
    </row>
    <row r="260" spans="1:12" s="84" customFormat="1" ht="12.75" customHeight="1" x14ac:dyDescent="0.25">
      <c r="A260" s="86"/>
      <c r="B260" s="99" t="s">
        <v>84</v>
      </c>
      <c r="C260" s="93" t="s">
        <v>447</v>
      </c>
      <c r="D260" s="77" t="s">
        <v>448</v>
      </c>
      <c r="E260" s="98"/>
      <c r="F260" s="77" t="s">
        <v>188</v>
      </c>
      <c r="G260" s="79">
        <f t="shared" si="115"/>
        <v>377.5</v>
      </c>
      <c r="H260" s="80">
        <f t="shared" si="116"/>
        <v>0</v>
      </c>
      <c r="I260" s="79">
        <v>377.5</v>
      </c>
      <c r="J260" s="81">
        <f t="shared" si="117"/>
        <v>0</v>
      </c>
      <c r="K260" s="82">
        <v>0.69</v>
      </c>
      <c r="L260" s="83">
        <f t="shared" si="118"/>
        <v>0</v>
      </c>
    </row>
    <row r="261" spans="1:12" s="84" customFormat="1" ht="12.75" customHeight="1" x14ac:dyDescent="0.25">
      <c r="A261" s="86"/>
      <c r="B261" s="99" t="s">
        <v>84</v>
      </c>
      <c r="C261" s="93" t="s">
        <v>449</v>
      </c>
      <c r="D261" s="77" t="s">
        <v>450</v>
      </c>
      <c r="E261" s="98"/>
      <c r="F261" s="77" t="s">
        <v>188</v>
      </c>
      <c r="G261" s="79">
        <f t="shared" si="115"/>
        <v>404</v>
      </c>
      <c r="H261" s="80">
        <f t="shared" si="116"/>
        <v>0</v>
      </c>
      <c r="I261" s="79">
        <v>404</v>
      </c>
      <c r="J261" s="81">
        <f t="shared" si="117"/>
        <v>0</v>
      </c>
      <c r="K261" s="82">
        <v>0.76</v>
      </c>
      <c r="L261" s="83">
        <f t="shared" si="118"/>
        <v>0</v>
      </c>
    </row>
    <row r="262" spans="1:12" s="84" customFormat="1" ht="12.75" customHeight="1" x14ac:dyDescent="0.25">
      <c r="A262" s="86"/>
      <c r="B262" s="99" t="s">
        <v>84</v>
      </c>
      <c r="C262" s="93" t="s">
        <v>451</v>
      </c>
      <c r="D262" s="77" t="s">
        <v>452</v>
      </c>
      <c r="E262" s="98"/>
      <c r="F262" s="77" t="s">
        <v>188</v>
      </c>
      <c r="G262" s="79">
        <f t="shared" si="115"/>
        <v>492</v>
      </c>
      <c r="H262" s="80">
        <f t="shared" si="116"/>
        <v>0</v>
      </c>
      <c r="I262" s="79">
        <v>492</v>
      </c>
      <c r="J262" s="81">
        <f t="shared" si="117"/>
        <v>0</v>
      </c>
      <c r="K262" s="82">
        <v>0.9</v>
      </c>
      <c r="L262" s="83">
        <f t="shared" si="118"/>
        <v>0</v>
      </c>
    </row>
    <row r="263" spans="1:12" s="84" customFormat="1" ht="12.75" customHeight="1" x14ac:dyDescent="0.25">
      <c r="A263" s="86"/>
      <c r="B263" s="99" t="s">
        <v>84</v>
      </c>
      <c r="C263" s="93" t="s">
        <v>453</v>
      </c>
      <c r="D263" s="77" t="s">
        <v>454</v>
      </c>
      <c r="E263" s="98"/>
      <c r="F263" s="77" t="s">
        <v>188</v>
      </c>
      <c r="G263" s="79">
        <f t="shared" si="115"/>
        <v>531</v>
      </c>
      <c r="H263" s="80">
        <f t="shared" si="116"/>
        <v>0</v>
      </c>
      <c r="I263" s="79">
        <v>531</v>
      </c>
      <c r="J263" s="81">
        <f t="shared" si="117"/>
        <v>0</v>
      </c>
      <c r="K263" s="82">
        <v>1.04</v>
      </c>
      <c r="L263" s="83">
        <f t="shared" si="118"/>
        <v>0</v>
      </c>
    </row>
    <row r="264" spans="1:12" s="84" customFormat="1" ht="12.75" customHeight="1" x14ac:dyDescent="0.25">
      <c r="A264" s="86"/>
      <c r="B264" s="99" t="s">
        <v>84</v>
      </c>
      <c r="C264" s="93" t="s">
        <v>455</v>
      </c>
      <c r="D264" s="77" t="s">
        <v>456</v>
      </c>
      <c r="E264" s="98"/>
      <c r="F264" s="77" t="s">
        <v>188</v>
      </c>
      <c r="G264" s="79">
        <f t="shared" si="115"/>
        <v>609</v>
      </c>
      <c r="H264" s="80">
        <f t="shared" si="116"/>
        <v>0</v>
      </c>
      <c r="I264" s="79">
        <v>609</v>
      </c>
      <c r="J264" s="81">
        <f t="shared" si="117"/>
        <v>0</v>
      </c>
      <c r="K264" s="82">
        <v>1.18</v>
      </c>
      <c r="L264" s="83">
        <f t="shared" si="118"/>
        <v>0</v>
      </c>
    </row>
    <row r="265" spans="1:12" ht="12.75" customHeight="1" x14ac:dyDescent="0.25">
      <c r="I265" s="108"/>
    </row>
    <row r="266" spans="1:12" ht="12.75" customHeight="1" x14ac:dyDescent="0.25">
      <c r="D266" s="19" t="s">
        <v>75</v>
      </c>
      <c r="I266" s="108"/>
    </row>
    <row r="267" spans="1:12" s="84" customFormat="1" ht="12.75" customHeight="1" x14ac:dyDescent="0.2">
      <c r="A267" s="92"/>
      <c r="B267" s="99"/>
      <c r="C267" s="111" t="s">
        <v>994</v>
      </c>
      <c r="D267" s="114" t="s">
        <v>995</v>
      </c>
      <c r="E267" s="98"/>
      <c r="F267" s="77" t="s">
        <v>188</v>
      </c>
      <c r="G267" s="79">
        <f t="shared" ref="G267:G273" si="119">I267*(1-J267)</f>
        <v>221</v>
      </c>
      <c r="H267" s="80">
        <f t="shared" ref="H267:H273" si="120">E267*G267</f>
        <v>0</v>
      </c>
      <c r="I267" s="79">
        <v>221</v>
      </c>
      <c r="J267" s="81">
        <f t="shared" ref="J267:J273" si="121">G$16/100</f>
        <v>0</v>
      </c>
      <c r="K267" s="82">
        <v>0.2</v>
      </c>
      <c r="L267" s="83">
        <f t="shared" ref="L267:L272" si="122">E267*K267</f>
        <v>0</v>
      </c>
    </row>
    <row r="268" spans="1:12" s="84" customFormat="1" ht="12.75" customHeight="1" x14ac:dyDescent="0.2">
      <c r="A268" s="92"/>
      <c r="B268" s="99" t="s">
        <v>84</v>
      </c>
      <c r="C268" s="93" t="s">
        <v>331</v>
      </c>
      <c r="D268" s="77" t="s">
        <v>332</v>
      </c>
      <c r="E268" s="98"/>
      <c r="F268" s="77" t="s">
        <v>188</v>
      </c>
      <c r="G268" s="79">
        <f t="shared" si="119"/>
        <v>231</v>
      </c>
      <c r="H268" s="80">
        <f t="shared" si="120"/>
        <v>0</v>
      </c>
      <c r="I268" s="79">
        <v>231</v>
      </c>
      <c r="J268" s="81">
        <f t="shared" si="121"/>
        <v>0</v>
      </c>
      <c r="K268" s="82">
        <v>0.22</v>
      </c>
      <c r="L268" s="83">
        <f t="shared" si="122"/>
        <v>0</v>
      </c>
    </row>
    <row r="269" spans="1:12" s="84" customFormat="1" ht="12.75" customHeight="1" x14ac:dyDescent="0.2">
      <c r="A269" s="92"/>
      <c r="B269" s="99" t="s">
        <v>84</v>
      </c>
      <c r="C269" s="93" t="s">
        <v>333</v>
      </c>
      <c r="D269" s="77" t="s">
        <v>334</v>
      </c>
      <c r="E269" s="98"/>
      <c r="F269" s="77" t="s">
        <v>188</v>
      </c>
      <c r="G269" s="79">
        <f t="shared" si="119"/>
        <v>237.5</v>
      </c>
      <c r="H269" s="80">
        <f t="shared" si="120"/>
        <v>0</v>
      </c>
      <c r="I269" s="79">
        <v>237.5</v>
      </c>
      <c r="J269" s="81">
        <f t="shared" si="121"/>
        <v>0</v>
      </c>
      <c r="K269" s="82">
        <v>0.27</v>
      </c>
      <c r="L269" s="83">
        <f t="shared" si="122"/>
        <v>0</v>
      </c>
    </row>
    <row r="270" spans="1:12" s="84" customFormat="1" ht="12.75" customHeight="1" x14ac:dyDescent="0.2">
      <c r="A270" s="92"/>
      <c r="B270" s="99" t="s">
        <v>84</v>
      </c>
      <c r="C270" s="93" t="s">
        <v>335</v>
      </c>
      <c r="D270" s="77" t="s">
        <v>336</v>
      </c>
      <c r="E270" s="98"/>
      <c r="F270" s="77" t="s">
        <v>188</v>
      </c>
      <c r="G270" s="79">
        <f t="shared" si="119"/>
        <v>256.5</v>
      </c>
      <c r="H270" s="80">
        <f t="shared" si="120"/>
        <v>0</v>
      </c>
      <c r="I270" s="79">
        <v>256.5</v>
      </c>
      <c r="J270" s="81">
        <f t="shared" si="121"/>
        <v>0</v>
      </c>
      <c r="K270" s="82">
        <v>0.33</v>
      </c>
      <c r="L270" s="83">
        <f t="shared" si="122"/>
        <v>0</v>
      </c>
    </row>
    <row r="271" spans="1:12" s="84" customFormat="1" ht="12.75" customHeight="1" x14ac:dyDescent="0.2">
      <c r="A271" s="92"/>
      <c r="B271" s="99" t="s">
        <v>84</v>
      </c>
      <c r="C271" s="93" t="s">
        <v>337</v>
      </c>
      <c r="D271" s="77" t="s">
        <v>338</v>
      </c>
      <c r="E271" s="98"/>
      <c r="F271" s="77" t="s">
        <v>188</v>
      </c>
      <c r="G271" s="79">
        <f t="shared" si="119"/>
        <v>281</v>
      </c>
      <c r="H271" s="80">
        <f t="shared" si="120"/>
        <v>0</v>
      </c>
      <c r="I271" s="79">
        <v>281</v>
      </c>
      <c r="J271" s="81">
        <f t="shared" si="121"/>
        <v>0</v>
      </c>
      <c r="K271" s="82">
        <v>0.44</v>
      </c>
      <c r="L271" s="83">
        <f t="shared" si="122"/>
        <v>0</v>
      </c>
    </row>
    <row r="272" spans="1:12" s="84" customFormat="1" ht="12.75" customHeight="1" x14ac:dyDescent="0.2">
      <c r="A272" s="92"/>
      <c r="B272" s="99" t="s">
        <v>84</v>
      </c>
      <c r="C272" s="93" t="s">
        <v>339</v>
      </c>
      <c r="D272" s="77" t="s">
        <v>340</v>
      </c>
      <c r="E272" s="98"/>
      <c r="F272" s="77" t="s">
        <v>188</v>
      </c>
      <c r="G272" s="79">
        <f t="shared" si="119"/>
        <v>307.5</v>
      </c>
      <c r="H272" s="80">
        <f t="shared" si="120"/>
        <v>0</v>
      </c>
      <c r="I272" s="79">
        <v>307.5</v>
      </c>
      <c r="J272" s="81">
        <f t="shared" si="121"/>
        <v>0</v>
      </c>
      <c r="K272" s="82">
        <v>0.55000000000000004</v>
      </c>
      <c r="L272" s="83">
        <f t="shared" si="122"/>
        <v>0</v>
      </c>
    </row>
    <row r="273" spans="1:12" s="84" customFormat="1" ht="12.75" customHeight="1" x14ac:dyDescent="0.2">
      <c r="A273" s="92"/>
      <c r="B273" s="99" t="s">
        <v>84</v>
      </c>
      <c r="C273" s="93" t="s">
        <v>341</v>
      </c>
      <c r="D273" s="77" t="s">
        <v>342</v>
      </c>
      <c r="E273" s="98"/>
      <c r="F273" s="77" t="s">
        <v>188</v>
      </c>
      <c r="G273" s="79">
        <f t="shared" si="119"/>
        <v>435.5</v>
      </c>
      <c r="H273" s="80">
        <f t="shared" si="120"/>
        <v>0</v>
      </c>
      <c r="I273" s="79">
        <v>435.5</v>
      </c>
      <c r="J273" s="81">
        <f t="shared" si="121"/>
        <v>0</v>
      </c>
      <c r="K273" s="82">
        <v>0.66</v>
      </c>
      <c r="L273" s="83">
        <f>E273*K273</f>
        <v>0</v>
      </c>
    </row>
    <row r="274" spans="1:12" ht="12.75" customHeight="1" x14ac:dyDescent="0.25">
      <c r="I274" s="108"/>
    </row>
    <row r="275" spans="1:12" ht="12.75" customHeight="1" x14ac:dyDescent="0.25">
      <c r="D275" s="19" t="s">
        <v>76</v>
      </c>
      <c r="I275" s="108"/>
    </row>
    <row r="276" spans="1:12" s="84" customFormat="1" ht="12.75" customHeight="1" x14ac:dyDescent="0.25">
      <c r="A276" s="86"/>
      <c r="B276" s="99" t="s">
        <v>84</v>
      </c>
      <c r="C276" s="93" t="s">
        <v>345</v>
      </c>
      <c r="D276" s="77" t="s">
        <v>346</v>
      </c>
      <c r="E276" s="98"/>
      <c r="F276" s="77" t="s">
        <v>188</v>
      </c>
      <c r="G276" s="79">
        <f>I276*(1-J276)</f>
        <v>46.5</v>
      </c>
      <c r="H276" s="80">
        <f>E276*G276</f>
        <v>0</v>
      </c>
      <c r="I276" s="79">
        <v>46.5</v>
      </c>
      <c r="J276" s="81">
        <f t="shared" ref="J276:J288" si="123">G$16/100</f>
        <v>0</v>
      </c>
      <c r="K276" s="82">
        <v>0.03</v>
      </c>
      <c r="L276" s="83">
        <f>E276*K276</f>
        <v>0</v>
      </c>
    </row>
    <row r="277" spans="1:12" s="84" customFormat="1" ht="12.75" customHeight="1" x14ac:dyDescent="0.25">
      <c r="A277" s="86"/>
      <c r="B277" s="99" t="s">
        <v>84</v>
      </c>
      <c r="C277" s="93" t="s">
        <v>347</v>
      </c>
      <c r="D277" s="77" t="s">
        <v>348</v>
      </c>
      <c r="E277" s="98"/>
      <c r="F277" s="77" t="s">
        <v>188</v>
      </c>
      <c r="G277" s="79">
        <f>I277*(1-J277)</f>
        <v>54</v>
      </c>
      <c r="H277" s="80">
        <f>E277*G277</f>
        <v>0</v>
      </c>
      <c r="I277" s="79">
        <v>54</v>
      </c>
      <c r="J277" s="81">
        <f t="shared" si="123"/>
        <v>0</v>
      </c>
      <c r="K277" s="82">
        <v>0.03</v>
      </c>
      <c r="L277" s="83">
        <f>E277*K277</f>
        <v>0</v>
      </c>
    </row>
    <row r="278" spans="1:12" s="84" customFormat="1" ht="6.95" customHeight="1" x14ac:dyDescent="0.25">
      <c r="A278" s="86"/>
      <c r="B278" s="99"/>
      <c r="C278" s="100"/>
      <c r="D278" s="77"/>
      <c r="E278" s="101"/>
      <c r="F278" s="77"/>
      <c r="G278" s="79"/>
      <c r="H278" s="102"/>
      <c r="I278" s="79"/>
      <c r="J278" s="103"/>
      <c r="K278" s="82"/>
      <c r="L278" s="83"/>
    </row>
    <row r="279" spans="1:12" s="84" customFormat="1" ht="12.75" customHeight="1" x14ac:dyDescent="0.25">
      <c r="A279" s="86"/>
      <c r="B279" s="99" t="s">
        <v>84</v>
      </c>
      <c r="C279" s="93" t="s">
        <v>349</v>
      </c>
      <c r="D279" s="77" t="s">
        <v>350</v>
      </c>
      <c r="E279" s="98"/>
      <c r="F279" s="77" t="s">
        <v>188</v>
      </c>
      <c r="G279" s="79">
        <f t="shared" ref="G279:G288" si="124">I279*(1-J279)</f>
        <v>37.5</v>
      </c>
      <c r="H279" s="80">
        <f t="shared" ref="H279:H288" si="125">E279*G279</f>
        <v>0</v>
      </c>
      <c r="I279" s="79">
        <v>37.5</v>
      </c>
      <c r="J279" s="81">
        <f t="shared" si="123"/>
        <v>0</v>
      </c>
      <c r="K279" s="82">
        <v>0.06</v>
      </c>
      <c r="L279" s="83">
        <f t="shared" ref="L279:L288" si="126">E279*K279</f>
        <v>0</v>
      </c>
    </row>
    <row r="280" spans="1:12" s="84" customFormat="1" ht="6.95" customHeight="1" x14ac:dyDescent="0.25">
      <c r="A280" s="86"/>
      <c r="B280" s="99"/>
      <c r="C280" s="100"/>
      <c r="D280" s="77"/>
      <c r="E280" s="101"/>
      <c r="F280" s="77"/>
      <c r="G280" s="79"/>
      <c r="H280" s="102"/>
      <c r="I280" s="79"/>
      <c r="J280" s="103"/>
      <c r="K280" s="82"/>
      <c r="L280" s="83"/>
    </row>
    <row r="281" spans="1:12" s="84" customFormat="1" ht="12.75" customHeight="1" x14ac:dyDescent="0.25">
      <c r="A281" s="86"/>
      <c r="B281" s="99"/>
      <c r="C281" s="97" t="s">
        <v>996</v>
      </c>
      <c r="D281" s="113" t="s">
        <v>997</v>
      </c>
      <c r="E281" s="98"/>
      <c r="F281" s="77" t="s">
        <v>188</v>
      </c>
      <c r="G281" s="79">
        <f t="shared" si="124"/>
        <v>37.5</v>
      </c>
      <c r="H281" s="80">
        <f t="shared" si="125"/>
        <v>0</v>
      </c>
      <c r="I281" s="79">
        <v>37.5</v>
      </c>
      <c r="J281" s="81">
        <f t="shared" si="123"/>
        <v>0</v>
      </c>
      <c r="K281" s="82">
        <v>0.03</v>
      </c>
      <c r="L281" s="83">
        <f t="shared" si="126"/>
        <v>0</v>
      </c>
    </row>
    <row r="282" spans="1:12" s="84" customFormat="1" ht="12.75" customHeight="1" x14ac:dyDescent="0.25">
      <c r="A282" s="86"/>
      <c r="B282" s="99"/>
      <c r="C282" s="97" t="s">
        <v>998</v>
      </c>
      <c r="D282" s="113" t="s">
        <v>999</v>
      </c>
      <c r="E282" s="98"/>
      <c r="F282" s="77" t="s">
        <v>188</v>
      </c>
      <c r="G282" s="79">
        <f t="shared" ref="G282" si="127">I282*(1-J282)</f>
        <v>47</v>
      </c>
      <c r="H282" s="80">
        <f t="shared" ref="H282" si="128">E282*G282</f>
        <v>0</v>
      </c>
      <c r="I282" s="79">
        <v>47</v>
      </c>
      <c r="J282" s="81">
        <f t="shared" ref="J282" si="129">G$16/100</f>
        <v>0</v>
      </c>
      <c r="K282" s="82">
        <v>0.05</v>
      </c>
      <c r="L282" s="83">
        <f t="shared" ref="L282" si="130">E282*K282</f>
        <v>0</v>
      </c>
    </row>
    <row r="283" spans="1:12" s="84" customFormat="1" ht="6.95" customHeight="1" x14ac:dyDescent="0.25">
      <c r="A283" s="86"/>
      <c r="B283" s="99"/>
      <c r="C283" s="115"/>
      <c r="D283" s="113"/>
      <c r="E283" s="101"/>
      <c r="F283" s="77"/>
      <c r="G283" s="79"/>
      <c r="H283" s="102"/>
      <c r="I283" s="79"/>
      <c r="J283" s="103"/>
      <c r="K283" s="82"/>
      <c r="L283" s="83"/>
    </row>
    <row r="284" spans="1:12" s="84" customFormat="1" ht="12.75" customHeight="1" x14ac:dyDescent="0.25">
      <c r="A284" s="86"/>
      <c r="B284" s="99" t="s">
        <v>84</v>
      </c>
      <c r="C284" s="93" t="s">
        <v>351</v>
      </c>
      <c r="D284" s="77" t="s">
        <v>352</v>
      </c>
      <c r="E284" s="98"/>
      <c r="F284" s="77" t="s">
        <v>188</v>
      </c>
      <c r="G284" s="79">
        <f t="shared" si="124"/>
        <v>45.5</v>
      </c>
      <c r="H284" s="80">
        <f t="shared" si="125"/>
        <v>0</v>
      </c>
      <c r="I284" s="79">
        <v>45.5</v>
      </c>
      <c r="J284" s="81">
        <f t="shared" si="123"/>
        <v>0</v>
      </c>
      <c r="K284" s="82">
        <v>0.04</v>
      </c>
      <c r="L284" s="83">
        <f t="shared" si="126"/>
        <v>0</v>
      </c>
    </row>
    <row r="285" spans="1:12" s="84" customFormat="1" ht="12.75" customHeight="1" x14ac:dyDescent="0.25">
      <c r="A285" s="86"/>
      <c r="B285" s="99" t="s">
        <v>84</v>
      </c>
      <c r="C285" s="93" t="s">
        <v>353</v>
      </c>
      <c r="D285" s="77" t="s">
        <v>354</v>
      </c>
      <c r="E285" s="98"/>
      <c r="F285" s="77" t="s">
        <v>188</v>
      </c>
      <c r="G285" s="79">
        <f t="shared" si="124"/>
        <v>52</v>
      </c>
      <c r="H285" s="80">
        <f t="shared" si="125"/>
        <v>0</v>
      </c>
      <c r="I285" s="79">
        <v>52</v>
      </c>
      <c r="J285" s="81">
        <f t="shared" si="123"/>
        <v>0</v>
      </c>
      <c r="K285" s="82">
        <v>0.06</v>
      </c>
      <c r="L285" s="83">
        <f t="shared" si="126"/>
        <v>0</v>
      </c>
    </row>
    <row r="286" spans="1:12" s="84" customFormat="1" ht="6.95" customHeight="1" x14ac:dyDescent="0.25">
      <c r="A286" s="86"/>
      <c r="B286" s="99"/>
      <c r="C286" s="100"/>
      <c r="D286" s="77"/>
      <c r="E286" s="101"/>
      <c r="F286" s="77"/>
      <c r="G286" s="79"/>
      <c r="H286" s="102"/>
      <c r="I286" s="79"/>
      <c r="J286" s="103"/>
      <c r="K286" s="82"/>
      <c r="L286" s="83"/>
    </row>
    <row r="287" spans="1:12" s="84" customFormat="1" ht="12.75" customHeight="1" x14ac:dyDescent="0.25">
      <c r="A287" s="86"/>
      <c r="B287" s="99" t="s">
        <v>84</v>
      </c>
      <c r="C287" s="93" t="s">
        <v>355</v>
      </c>
      <c r="D287" s="77" t="s">
        <v>356</v>
      </c>
      <c r="E287" s="98"/>
      <c r="F287" s="77" t="s">
        <v>188</v>
      </c>
      <c r="G287" s="79">
        <f t="shared" si="124"/>
        <v>53</v>
      </c>
      <c r="H287" s="80">
        <f t="shared" si="125"/>
        <v>0</v>
      </c>
      <c r="I287" s="79">
        <v>53</v>
      </c>
      <c r="J287" s="81">
        <f t="shared" si="123"/>
        <v>0</v>
      </c>
      <c r="K287" s="82">
        <v>0.08</v>
      </c>
      <c r="L287" s="83">
        <f t="shared" si="126"/>
        <v>0</v>
      </c>
    </row>
    <row r="288" spans="1:12" s="84" customFormat="1" ht="12.75" customHeight="1" x14ac:dyDescent="0.25">
      <c r="A288" s="86"/>
      <c r="B288" s="99" t="s">
        <v>84</v>
      </c>
      <c r="C288" s="93" t="s">
        <v>357</v>
      </c>
      <c r="D288" s="77" t="s">
        <v>358</v>
      </c>
      <c r="E288" s="98"/>
      <c r="F288" s="77" t="s">
        <v>188</v>
      </c>
      <c r="G288" s="79">
        <f t="shared" si="124"/>
        <v>60.5</v>
      </c>
      <c r="H288" s="80">
        <f t="shared" si="125"/>
        <v>0</v>
      </c>
      <c r="I288" s="79">
        <v>60.5</v>
      </c>
      <c r="J288" s="81">
        <f t="shared" si="123"/>
        <v>0</v>
      </c>
      <c r="K288" s="82">
        <v>0.1</v>
      </c>
      <c r="L288" s="83">
        <f t="shared" si="126"/>
        <v>0</v>
      </c>
    </row>
    <row r="289" spans="1:12" ht="12.75" customHeight="1" x14ac:dyDescent="0.25">
      <c r="I289" s="108"/>
    </row>
    <row r="290" spans="1:12" ht="12.75" customHeight="1" x14ac:dyDescent="0.25">
      <c r="D290" s="19" t="s">
        <v>77</v>
      </c>
      <c r="I290" s="108"/>
    </row>
    <row r="291" spans="1:12" s="84" customFormat="1" ht="12.75" customHeight="1" x14ac:dyDescent="0.25">
      <c r="A291" s="86"/>
      <c r="B291" s="99" t="s">
        <v>84</v>
      </c>
      <c r="C291" s="93" t="s">
        <v>457</v>
      </c>
      <c r="D291" s="77" t="s">
        <v>458</v>
      </c>
      <c r="E291" s="98"/>
      <c r="F291" s="77" t="s">
        <v>188</v>
      </c>
      <c r="G291" s="79">
        <f>I291*(1-J291)</f>
        <v>81.5</v>
      </c>
      <c r="H291" s="80">
        <f>E291*G291</f>
        <v>0</v>
      </c>
      <c r="I291" s="79">
        <v>81.5</v>
      </c>
      <c r="J291" s="81">
        <f t="shared" ref="J291" si="131">G$16/100</f>
        <v>0</v>
      </c>
      <c r="K291" s="82">
        <v>0.25</v>
      </c>
      <c r="L291" s="83">
        <f>E291*K291</f>
        <v>0</v>
      </c>
    </row>
    <row r="292" spans="1:12" ht="12.75" customHeight="1" x14ac:dyDescent="0.25">
      <c r="I292" s="108"/>
    </row>
    <row r="293" spans="1:12" ht="12.75" customHeight="1" x14ac:dyDescent="0.25">
      <c r="D293" s="19" t="s">
        <v>78</v>
      </c>
      <c r="I293" s="108"/>
    </row>
    <row r="294" spans="1:12" s="84" customFormat="1" ht="12.75" customHeight="1" x14ac:dyDescent="0.25">
      <c r="A294" s="86"/>
      <c r="B294" s="99" t="s">
        <v>84</v>
      </c>
      <c r="C294" s="96" t="s">
        <v>459</v>
      </c>
      <c r="D294" s="77" t="s">
        <v>460</v>
      </c>
      <c r="E294" s="98"/>
      <c r="F294" s="77" t="s">
        <v>188</v>
      </c>
      <c r="G294" s="79">
        <f>I294*(1-J294)</f>
        <v>193</v>
      </c>
      <c r="H294" s="80">
        <f>E294*G294</f>
        <v>0</v>
      </c>
      <c r="I294" s="79">
        <v>193</v>
      </c>
      <c r="J294" s="81">
        <f t="shared" ref="J294" si="132">G$16/100</f>
        <v>0</v>
      </c>
      <c r="K294" s="82">
        <v>0.22</v>
      </c>
      <c r="L294" s="83">
        <f>E294*K294</f>
        <v>0</v>
      </c>
    </row>
    <row r="295" spans="1:12" ht="12.75" customHeight="1" x14ac:dyDescent="0.25">
      <c r="I295" s="108"/>
    </row>
    <row r="296" spans="1:12" ht="12.75" customHeight="1" x14ac:dyDescent="0.25">
      <c r="D296" s="19" t="s">
        <v>79</v>
      </c>
      <c r="I296" s="108"/>
    </row>
    <row r="297" spans="1:12" s="84" customFormat="1" ht="12.75" customHeight="1" x14ac:dyDescent="0.25">
      <c r="A297" s="86"/>
      <c r="B297" s="99" t="s">
        <v>84</v>
      </c>
      <c r="C297" s="96" t="s">
        <v>461</v>
      </c>
      <c r="D297" s="77" t="s">
        <v>462</v>
      </c>
      <c r="E297" s="98"/>
      <c r="F297" s="77" t="s">
        <v>188</v>
      </c>
      <c r="G297" s="79">
        <f>I297*(1-J297)</f>
        <v>88</v>
      </c>
      <c r="H297" s="80">
        <f>E297*G297</f>
        <v>0</v>
      </c>
      <c r="I297" s="79">
        <v>88</v>
      </c>
      <c r="J297" s="81">
        <f t="shared" ref="J297:J299" si="133">G$16/100</f>
        <v>0</v>
      </c>
      <c r="K297" s="82">
        <v>0.18</v>
      </c>
      <c r="L297" s="83">
        <f>E297*K297</f>
        <v>0</v>
      </c>
    </row>
    <row r="298" spans="1:12" s="84" customFormat="1" ht="12.75" customHeight="1" x14ac:dyDescent="0.25">
      <c r="A298" s="86"/>
      <c r="B298" s="99" t="s">
        <v>84</v>
      </c>
      <c r="C298" s="97" t="s">
        <v>463</v>
      </c>
      <c r="D298" s="77" t="s">
        <v>464</v>
      </c>
      <c r="E298" s="98"/>
      <c r="F298" s="77" t="s">
        <v>188</v>
      </c>
      <c r="G298" s="79">
        <f>I298*(1-J298)</f>
        <v>95</v>
      </c>
      <c r="H298" s="80">
        <f>E298*G298</f>
        <v>0</v>
      </c>
      <c r="I298" s="79">
        <v>95</v>
      </c>
      <c r="J298" s="81">
        <f t="shared" si="133"/>
        <v>0</v>
      </c>
      <c r="K298" s="82">
        <v>0.23</v>
      </c>
      <c r="L298" s="83">
        <f>E298*K298</f>
        <v>0</v>
      </c>
    </row>
    <row r="299" spans="1:12" s="84" customFormat="1" ht="12.75" customHeight="1" x14ac:dyDescent="0.25">
      <c r="A299" s="86"/>
      <c r="B299" s="99" t="s">
        <v>84</v>
      </c>
      <c r="C299" s="97" t="s">
        <v>465</v>
      </c>
      <c r="D299" s="77" t="s">
        <v>466</v>
      </c>
      <c r="E299" s="98"/>
      <c r="F299" s="77" t="s">
        <v>188</v>
      </c>
      <c r="G299" s="79">
        <f>I299*(1-J299)</f>
        <v>121</v>
      </c>
      <c r="H299" s="80">
        <f>E299*G299</f>
        <v>0</v>
      </c>
      <c r="I299" s="79">
        <v>121</v>
      </c>
      <c r="J299" s="81">
        <f t="shared" si="133"/>
        <v>0</v>
      </c>
      <c r="K299" s="82">
        <v>0.28000000000000003</v>
      </c>
      <c r="L299" s="83">
        <f>E299*K299</f>
        <v>0</v>
      </c>
    </row>
    <row r="300" spans="1:12" ht="12.75" customHeight="1" x14ac:dyDescent="0.25">
      <c r="I300" s="108"/>
    </row>
    <row r="301" spans="1:12" ht="12.75" customHeight="1" x14ac:dyDescent="0.25">
      <c r="D301" s="19" t="s">
        <v>827</v>
      </c>
      <c r="I301" s="108"/>
    </row>
    <row r="302" spans="1:12" s="84" customFormat="1" ht="12.75" customHeight="1" x14ac:dyDescent="0.2">
      <c r="A302" s="86"/>
      <c r="B302" s="104" t="s">
        <v>84</v>
      </c>
      <c r="C302" s="96" t="s">
        <v>821</v>
      </c>
      <c r="D302" s="77" t="s">
        <v>822</v>
      </c>
      <c r="E302" s="98"/>
      <c r="F302" s="77" t="s">
        <v>188</v>
      </c>
      <c r="G302" s="79">
        <f t="shared" ref="G302:G304" si="134">I302*(1-J302)</f>
        <v>54.5</v>
      </c>
      <c r="H302" s="80">
        <f t="shared" ref="H302:H304" si="135">E302*G302</f>
        <v>0</v>
      </c>
      <c r="I302" s="79">
        <v>54.5</v>
      </c>
      <c r="J302" s="81">
        <f t="shared" ref="J302:J304" si="136">H$16/100</f>
        <v>0</v>
      </c>
      <c r="K302" s="82">
        <v>0.1</v>
      </c>
      <c r="L302" s="83">
        <f t="shared" ref="L302:L304" si="137">E302*K302</f>
        <v>0</v>
      </c>
    </row>
    <row r="303" spans="1:12" s="84" customFormat="1" ht="12.75" customHeight="1" x14ac:dyDescent="0.2">
      <c r="A303" s="86"/>
      <c r="B303" s="104" t="s">
        <v>84</v>
      </c>
      <c r="C303" s="96" t="s">
        <v>823</v>
      </c>
      <c r="D303" s="77" t="s">
        <v>824</v>
      </c>
      <c r="E303" s="98"/>
      <c r="F303" s="77" t="s">
        <v>188</v>
      </c>
      <c r="G303" s="79">
        <f t="shared" si="134"/>
        <v>83</v>
      </c>
      <c r="H303" s="80">
        <f t="shared" si="135"/>
        <v>0</v>
      </c>
      <c r="I303" s="79">
        <v>83</v>
      </c>
      <c r="J303" s="81">
        <f t="shared" si="136"/>
        <v>0</v>
      </c>
      <c r="K303" s="82">
        <v>0.19</v>
      </c>
      <c r="L303" s="83">
        <f t="shared" si="137"/>
        <v>0</v>
      </c>
    </row>
    <row r="304" spans="1:12" s="84" customFormat="1" ht="12.75" customHeight="1" x14ac:dyDescent="0.2">
      <c r="A304" s="86"/>
      <c r="B304" s="104" t="s">
        <v>84</v>
      </c>
      <c r="C304" s="96" t="s">
        <v>825</v>
      </c>
      <c r="D304" s="77" t="s">
        <v>826</v>
      </c>
      <c r="E304" s="98"/>
      <c r="F304" s="77" t="s">
        <v>188</v>
      </c>
      <c r="G304" s="79">
        <f t="shared" si="134"/>
        <v>104.5</v>
      </c>
      <c r="H304" s="80">
        <f t="shared" si="135"/>
        <v>0</v>
      </c>
      <c r="I304" s="79">
        <v>104.5</v>
      </c>
      <c r="J304" s="81">
        <f t="shared" si="136"/>
        <v>0</v>
      </c>
      <c r="K304" s="82">
        <v>0.25</v>
      </c>
      <c r="L304" s="83">
        <f t="shared" si="137"/>
        <v>0</v>
      </c>
    </row>
    <row r="305" spans="1:12" ht="12.75" customHeight="1" x14ac:dyDescent="0.25">
      <c r="I305" s="108"/>
    </row>
    <row r="306" spans="1:12" ht="12.75" customHeight="1" x14ac:dyDescent="0.25">
      <c r="D306" s="19" t="s">
        <v>80</v>
      </c>
      <c r="I306" s="108"/>
    </row>
    <row r="307" spans="1:12" s="84" customFormat="1" ht="12.75" customHeight="1" x14ac:dyDescent="0.25">
      <c r="A307" s="86"/>
      <c r="B307" s="99" t="s">
        <v>84</v>
      </c>
      <c r="C307" s="93" t="s">
        <v>467</v>
      </c>
      <c r="D307" s="77" t="s">
        <v>468</v>
      </c>
      <c r="E307" s="98"/>
      <c r="F307" s="77" t="s">
        <v>188</v>
      </c>
      <c r="G307" s="79">
        <f t="shared" ref="G307:G315" si="138">I307*(1-J307)</f>
        <v>88</v>
      </c>
      <c r="H307" s="80">
        <f t="shared" ref="H307:H315" si="139">E307*G307</f>
        <v>0</v>
      </c>
      <c r="I307" s="79">
        <v>88</v>
      </c>
      <c r="J307" s="81">
        <f t="shared" ref="J307:J313" si="140">G$16/100</f>
        <v>0</v>
      </c>
      <c r="K307" s="82">
        <v>0.17</v>
      </c>
      <c r="L307" s="83">
        <f t="shared" ref="L307:L315" si="141">E307*K307</f>
        <v>0</v>
      </c>
    </row>
    <row r="308" spans="1:12" s="84" customFormat="1" ht="12.75" customHeight="1" x14ac:dyDescent="0.25">
      <c r="A308" s="86"/>
      <c r="B308" s="99" t="s">
        <v>84</v>
      </c>
      <c r="C308" s="93" t="s">
        <v>469</v>
      </c>
      <c r="D308" s="77" t="s">
        <v>470</v>
      </c>
      <c r="E308" s="98"/>
      <c r="F308" s="77" t="s">
        <v>188</v>
      </c>
      <c r="G308" s="79">
        <f t="shared" si="138"/>
        <v>120</v>
      </c>
      <c r="H308" s="80">
        <f t="shared" si="139"/>
        <v>0</v>
      </c>
      <c r="I308" s="79">
        <v>120</v>
      </c>
      <c r="J308" s="81">
        <f t="shared" si="140"/>
        <v>0</v>
      </c>
      <c r="K308" s="82">
        <v>0.21</v>
      </c>
      <c r="L308" s="83">
        <f t="shared" si="141"/>
        <v>0</v>
      </c>
    </row>
    <row r="309" spans="1:12" s="84" customFormat="1" ht="12.75" customHeight="1" x14ac:dyDescent="0.25">
      <c r="A309" s="86"/>
      <c r="B309" s="99" t="s">
        <v>84</v>
      </c>
      <c r="C309" s="93" t="s">
        <v>471</v>
      </c>
      <c r="D309" s="77" t="s">
        <v>472</v>
      </c>
      <c r="E309" s="98"/>
      <c r="F309" s="77" t="s">
        <v>188</v>
      </c>
      <c r="G309" s="79">
        <f t="shared" si="138"/>
        <v>144</v>
      </c>
      <c r="H309" s="80">
        <f t="shared" si="139"/>
        <v>0</v>
      </c>
      <c r="I309" s="79">
        <v>144</v>
      </c>
      <c r="J309" s="81">
        <f t="shared" si="140"/>
        <v>0</v>
      </c>
      <c r="K309" s="82">
        <v>0.25</v>
      </c>
      <c r="L309" s="83">
        <f t="shared" si="141"/>
        <v>0</v>
      </c>
    </row>
    <row r="310" spans="1:12" s="84" customFormat="1" ht="12.75" customHeight="1" x14ac:dyDescent="0.25">
      <c r="A310" s="86"/>
      <c r="B310" s="99" t="s">
        <v>84</v>
      </c>
      <c r="C310" s="93" t="s">
        <v>473</v>
      </c>
      <c r="D310" s="77" t="s">
        <v>474</v>
      </c>
      <c r="E310" s="98"/>
      <c r="F310" s="77" t="s">
        <v>188</v>
      </c>
      <c r="G310" s="79">
        <f t="shared" si="138"/>
        <v>196</v>
      </c>
      <c r="H310" s="80">
        <f t="shared" si="139"/>
        <v>0</v>
      </c>
      <c r="I310" s="79">
        <v>196</v>
      </c>
      <c r="J310" s="81">
        <f t="shared" si="140"/>
        <v>0</v>
      </c>
      <c r="K310" s="82">
        <v>0.47</v>
      </c>
      <c r="L310" s="83">
        <f t="shared" si="141"/>
        <v>0</v>
      </c>
    </row>
    <row r="311" spans="1:12" s="84" customFormat="1" ht="12.75" customHeight="1" x14ac:dyDescent="0.25">
      <c r="A311" s="86"/>
      <c r="B311" s="99" t="s">
        <v>84</v>
      </c>
      <c r="C311" s="93" t="s">
        <v>475</v>
      </c>
      <c r="D311" s="77" t="s">
        <v>476</v>
      </c>
      <c r="E311" s="98"/>
      <c r="F311" s="77" t="s">
        <v>188</v>
      </c>
      <c r="G311" s="79">
        <f t="shared" si="138"/>
        <v>332</v>
      </c>
      <c r="H311" s="80">
        <f t="shared" si="139"/>
        <v>0</v>
      </c>
      <c r="I311" s="79">
        <v>332</v>
      </c>
      <c r="J311" s="81">
        <f t="shared" si="140"/>
        <v>0</v>
      </c>
      <c r="K311" s="82">
        <v>0.6</v>
      </c>
      <c r="L311" s="83">
        <f t="shared" si="141"/>
        <v>0</v>
      </c>
    </row>
    <row r="312" spans="1:12" s="84" customFormat="1" ht="12.75" customHeight="1" x14ac:dyDescent="0.25">
      <c r="A312" s="86"/>
      <c r="B312" s="99" t="s">
        <v>84</v>
      </c>
      <c r="C312" s="93" t="s">
        <v>477</v>
      </c>
      <c r="D312" s="77" t="s">
        <v>478</v>
      </c>
      <c r="E312" s="98"/>
      <c r="F312" s="77" t="s">
        <v>188</v>
      </c>
      <c r="G312" s="79">
        <f t="shared" si="138"/>
        <v>363.5</v>
      </c>
      <c r="H312" s="80">
        <f t="shared" si="139"/>
        <v>0</v>
      </c>
      <c r="I312" s="79">
        <v>363.5</v>
      </c>
      <c r="J312" s="81">
        <f t="shared" si="140"/>
        <v>0</v>
      </c>
      <c r="K312" s="82">
        <v>0.97</v>
      </c>
      <c r="L312" s="83">
        <f t="shared" si="141"/>
        <v>0</v>
      </c>
    </row>
    <row r="313" spans="1:12" s="84" customFormat="1" ht="12.75" customHeight="1" x14ac:dyDescent="0.25">
      <c r="A313" s="86"/>
      <c r="B313" s="99" t="s">
        <v>84</v>
      </c>
      <c r="C313" s="93" t="s">
        <v>479</v>
      </c>
      <c r="D313" s="77" t="s">
        <v>480</v>
      </c>
      <c r="E313" s="98"/>
      <c r="F313" s="77" t="s">
        <v>188</v>
      </c>
      <c r="G313" s="79">
        <f t="shared" si="138"/>
        <v>387</v>
      </c>
      <c r="H313" s="80">
        <f t="shared" si="139"/>
        <v>0</v>
      </c>
      <c r="I313" s="79">
        <v>387</v>
      </c>
      <c r="J313" s="81">
        <f t="shared" si="140"/>
        <v>0</v>
      </c>
      <c r="K313" s="82">
        <v>1.1299999999999999</v>
      </c>
      <c r="L313" s="83">
        <f t="shared" si="141"/>
        <v>0</v>
      </c>
    </row>
    <row r="314" spans="1:12" s="84" customFormat="1" ht="12.75" customHeight="1" x14ac:dyDescent="0.2">
      <c r="A314" s="86"/>
      <c r="B314" s="104" t="s">
        <v>84</v>
      </c>
      <c r="C314" s="96" t="s">
        <v>842</v>
      </c>
      <c r="D314" s="77" t="s">
        <v>843</v>
      </c>
      <c r="E314" s="98"/>
      <c r="F314" s="77" t="s">
        <v>188</v>
      </c>
      <c r="G314" s="79">
        <f t="shared" si="138"/>
        <v>111.5</v>
      </c>
      <c r="H314" s="80">
        <f t="shared" si="139"/>
        <v>0</v>
      </c>
      <c r="I314" s="79">
        <v>111.5</v>
      </c>
      <c r="J314" s="81">
        <f t="shared" ref="J314:J315" si="142">H$16/100</f>
        <v>0</v>
      </c>
      <c r="K314" s="82">
        <v>0.23</v>
      </c>
      <c r="L314" s="83">
        <f t="shared" si="141"/>
        <v>0</v>
      </c>
    </row>
    <row r="315" spans="1:12" s="84" customFormat="1" ht="12.75" customHeight="1" x14ac:dyDescent="0.2">
      <c r="A315" s="86"/>
      <c r="B315" s="104" t="s">
        <v>84</v>
      </c>
      <c r="C315" s="96" t="s">
        <v>844</v>
      </c>
      <c r="D315" s="77" t="s">
        <v>845</v>
      </c>
      <c r="E315" s="98"/>
      <c r="F315" s="77" t="s">
        <v>188</v>
      </c>
      <c r="G315" s="79">
        <f t="shared" si="138"/>
        <v>134.5</v>
      </c>
      <c r="H315" s="80">
        <f t="shared" si="139"/>
        <v>0</v>
      </c>
      <c r="I315" s="79">
        <v>134.5</v>
      </c>
      <c r="J315" s="81">
        <f t="shared" si="142"/>
        <v>0</v>
      </c>
      <c r="K315" s="82">
        <v>0.44</v>
      </c>
      <c r="L315" s="83">
        <f t="shared" si="141"/>
        <v>0</v>
      </c>
    </row>
    <row r="316" spans="1:12" ht="12.75" customHeight="1" x14ac:dyDescent="0.25">
      <c r="I316" s="108"/>
    </row>
    <row r="317" spans="1:12" ht="12.75" customHeight="1" x14ac:dyDescent="0.25">
      <c r="D317" s="19" t="s">
        <v>81</v>
      </c>
      <c r="I317" s="108"/>
    </row>
    <row r="318" spans="1:12" s="84" customFormat="1" ht="12.75" customHeight="1" x14ac:dyDescent="0.25">
      <c r="A318" s="86"/>
      <c r="B318" s="99" t="s">
        <v>84</v>
      </c>
      <c r="C318" s="93" t="s">
        <v>481</v>
      </c>
      <c r="D318" s="77" t="s">
        <v>482</v>
      </c>
      <c r="E318" s="98"/>
      <c r="F318" s="77" t="s">
        <v>188</v>
      </c>
      <c r="G318" s="79">
        <f t="shared" ref="G318:G322" si="143">I318*(1-J318)</f>
        <v>106</v>
      </c>
      <c r="H318" s="80">
        <f t="shared" ref="H318:H322" si="144">E318*G318</f>
        <v>0</v>
      </c>
      <c r="I318" s="79">
        <v>106</v>
      </c>
      <c r="J318" s="81">
        <f t="shared" ref="J318:J322" si="145">G$16/100</f>
        <v>0</v>
      </c>
      <c r="K318" s="82">
        <v>0.56000000000000005</v>
      </c>
      <c r="L318" s="83">
        <f t="shared" ref="L318:L322" si="146">E318*K318</f>
        <v>0</v>
      </c>
    </row>
    <row r="319" spans="1:12" s="84" customFormat="1" ht="12.75" customHeight="1" x14ac:dyDescent="0.25">
      <c r="A319" s="86"/>
      <c r="B319" s="99" t="s">
        <v>84</v>
      </c>
      <c r="C319" s="93" t="s">
        <v>483</v>
      </c>
      <c r="D319" s="77" t="s">
        <v>484</v>
      </c>
      <c r="E319" s="98"/>
      <c r="F319" s="77" t="s">
        <v>188</v>
      </c>
      <c r="G319" s="79">
        <f>I319*(1-J319)</f>
        <v>134.5</v>
      </c>
      <c r="H319" s="80">
        <f>E319*G319</f>
        <v>0</v>
      </c>
      <c r="I319" s="79">
        <v>134.5</v>
      </c>
      <c r="J319" s="81">
        <f t="shared" si="145"/>
        <v>0</v>
      </c>
      <c r="K319" s="82">
        <v>0.61</v>
      </c>
      <c r="L319" s="83">
        <f>E319*K319</f>
        <v>0</v>
      </c>
    </row>
    <row r="320" spans="1:12" s="84" customFormat="1" ht="12.75" customHeight="1" x14ac:dyDescent="0.25">
      <c r="A320" s="86"/>
      <c r="B320" s="99" t="s">
        <v>84</v>
      </c>
      <c r="C320" s="93" t="s">
        <v>485</v>
      </c>
      <c r="D320" s="77" t="s">
        <v>486</v>
      </c>
      <c r="E320" s="98"/>
      <c r="F320" s="77" t="s">
        <v>188</v>
      </c>
      <c r="G320" s="79">
        <f t="shared" si="143"/>
        <v>148.5</v>
      </c>
      <c r="H320" s="80">
        <f t="shared" si="144"/>
        <v>0</v>
      </c>
      <c r="I320" s="79">
        <v>148.5</v>
      </c>
      <c r="J320" s="81">
        <f t="shared" si="145"/>
        <v>0</v>
      </c>
      <c r="K320" s="82">
        <v>0.67</v>
      </c>
      <c r="L320" s="83">
        <f t="shared" si="146"/>
        <v>0</v>
      </c>
    </row>
    <row r="321" spans="1:89" s="84" customFormat="1" ht="12.75" customHeight="1" x14ac:dyDescent="0.25">
      <c r="A321" s="86"/>
      <c r="B321" s="99" t="s">
        <v>84</v>
      </c>
      <c r="C321" s="93" t="s">
        <v>487</v>
      </c>
      <c r="D321" s="77" t="s">
        <v>488</v>
      </c>
      <c r="E321" s="98"/>
      <c r="F321" s="77" t="s">
        <v>188</v>
      </c>
      <c r="G321" s="79">
        <f t="shared" si="143"/>
        <v>171.5</v>
      </c>
      <c r="H321" s="80">
        <f t="shared" si="144"/>
        <v>0</v>
      </c>
      <c r="I321" s="79">
        <v>171.5</v>
      </c>
      <c r="J321" s="81">
        <f t="shared" si="145"/>
        <v>0</v>
      </c>
      <c r="K321" s="82">
        <v>0.78</v>
      </c>
      <c r="L321" s="83">
        <f t="shared" si="146"/>
        <v>0</v>
      </c>
    </row>
    <row r="322" spans="1:89" s="84" customFormat="1" ht="12.75" customHeight="1" x14ac:dyDescent="0.25">
      <c r="A322" s="86"/>
      <c r="B322" s="99" t="s">
        <v>84</v>
      </c>
      <c r="C322" s="93" t="s">
        <v>489</v>
      </c>
      <c r="D322" s="77" t="s">
        <v>490</v>
      </c>
      <c r="E322" s="98"/>
      <c r="F322" s="77" t="s">
        <v>188</v>
      </c>
      <c r="G322" s="79">
        <f t="shared" si="143"/>
        <v>17</v>
      </c>
      <c r="H322" s="80">
        <f t="shared" si="144"/>
        <v>0</v>
      </c>
      <c r="I322" s="79">
        <v>17</v>
      </c>
      <c r="J322" s="81">
        <f t="shared" si="145"/>
        <v>0</v>
      </c>
      <c r="K322" s="82">
        <v>0.03</v>
      </c>
      <c r="L322" s="83">
        <f t="shared" si="146"/>
        <v>0</v>
      </c>
    </row>
    <row r="323" spans="1:89" ht="12.75" customHeight="1" x14ac:dyDescent="0.25">
      <c r="I323" s="108"/>
    </row>
    <row r="324" spans="1:89" ht="12.75" customHeight="1" x14ac:dyDescent="0.25">
      <c r="D324" s="19" t="s">
        <v>505</v>
      </c>
      <c r="I324" s="108"/>
    </row>
    <row r="325" spans="1:89" s="3" customFormat="1" ht="12.75" customHeight="1" x14ac:dyDescent="0.2">
      <c r="A325" s="84"/>
      <c r="B325" s="104" t="s">
        <v>84</v>
      </c>
      <c r="C325" s="94" t="s">
        <v>923</v>
      </c>
      <c r="D325" s="12" t="s">
        <v>924</v>
      </c>
      <c r="E325" s="78"/>
      <c r="F325" s="12" t="s">
        <v>188</v>
      </c>
      <c r="G325" s="87">
        <f t="shared" ref="G325:G331" si="147">I325*(1-J325)</f>
        <v>221</v>
      </c>
      <c r="H325" s="88">
        <f t="shared" ref="H325:H331" si="148">E325*G325</f>
        <v>0</v>
      </c>
      <c r="I325" s="87">
        <v>221</v>
      </c>
      <c r="J325" s="89">
        <f t="shared" ref="J325:J330" si="149">G$17/100</f>
        <v>0</v>
      </c>
      <c r="K325" s="90">
        <v>0.51</v>
      </c>
      <c r="L325" s="35">
        <f t="shared" ref="L325:L331" si="150">E325*K325</f>
        <v>0</v>
      </c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84"/>
      <c r="AM325" s="84"/>
      <c r="AN325" s="84"/>
      <c r="AO325" s="84"/>
      <c r="AP325" s="84"/>
      <c r="AQ325" s="84"/>
      <c r="AR325" s="84"/>
      <c r="AS325" s="84"/>
      <c r="AT325" s="84"/>
      <c r="AU325" s="84"/>
      <c r="AV325" s="84"/>
      <c r="AW325" s="84"/>
      <c r="AX325" s="84"/>
      <c r="AY325" s="84"/>
      <c r="AZ325" s="84"/>
      <c r="BA325" s="84"/>
      <c r="BB325" s="84"/>
      <c r="BC325" s="84"/>
      <c r="BD325" s="84"/>
      <c r="BE325" s="84"/>
      <c r="BF325" s="84"/>
      <c r="BG325" s="84"/>
      <c r="BH325" s="84"/>
      <c r="BI325" s="84"/>
      <c r="BJ325" s="84"/>
      <c r="BK325" s="84"/>
      <c r="BL325" s="84"/>
      <c r="BM325" s="84"/>
      <c r="BN325" s="84"/>
      <c r="BO325" s="84"/>
      <c r="BP325" s="84"/>
      <c r="BQ325" s="84"/>
      <c r="BR325" s="84"/>
      <c r="BS325" s="84"/>
      <c r="BT325" s="84"/>
      <c r="BU325" s="84"/>
      <c r="BV325" s="84"/>
      <c r="BW325" s="84"/>
      <c r="BX325" s="84"/>
      <c r="BY325" s="84"/>
      <c r="BZ325" s="84"/>
      <c r="CA325" s="84"/>
      <c r="CB325" s="84"/>
      <c r="CC325" s="84"/>
      <c r="CD325" s="84"/>
      <c r="CE325" s="84"/>
      <c r="CF325" s="84"/>
      <c r="CG325" s="84"/>
      <c r="CH325" s="84"/>
      <c r="CI325" s="84"/>
      <c r="CJ325" s="84"/>
      <c r="CK325" s="84"/>
    </row>
    <row r="326" spans="1:89" s="3" customFormat="1" ht="12.75" customHeight="1" x14ac:dyDescent="0.2">
      <c r="A326" s="84"/>
      <c r="B326" s="104" t="s">
        <v>84</v>
      </c>
      <c r="C326" s="94" t="s">
        <v>925</v>
      </c>
      <c r="D326" s="12" t="s">
        <v>926</v>
      </c>
      <c r="E326" s="78"/>
      <c r="F326" s="12" t="s">
        <v>188</v>
      </c>
      <c r="G326" s="87">
        <f t="shared" si="147"/>
        <v>230</v>
      </c>
      <c r="H326" s="88">
        <f t="shared" si="148"/>
        <v>0</v>
      </c>
      <c r="I326" s="87">
        <v>230</v>
      </c>
      <c r="J326" s="89">
        <f t="shared" si="149"/>
        <v>0</v>
      </c>
      <c r="K326" s="90">
        <v>0.6</v>
      </c>
      <c r="L326" s="35">
        <f t="shared" si="150"/>
        <v>0</v>
      </c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  <c r="AA326" s="84"/>
      <c r="AB326" s="84"/>
      <c r="AC326" s="84"/>
      <c r="AD326" s="84"/>
      <c r="AE326" s="84"/>
      <c r="AF326" s="84"/>
      <c r="AG326" s="84"/>
      <c r="AH326" s="84"/>
      <c r="AI326" s="84"/>
      <c r="AJ326" s="84"/>
      <c r="AK326" s="84"/>
      <c r="AL326" s="84"/>
      <c r="AM326" s="84"/>
      <c r="AN326" s="84"/>
      <c r="AO326" s="84"/>
      <c r="AP326" s="84"/>
      <c r="AQ326" s="84"/>
      <c r="AR326" s="84"/>
      <c r="AS326" s="84"/>
      <c r="AT326" s="84"/>
      <c r="AU326" s="84"/>
      <c r="AV326" s="84"/>
      <c r="AW326" s="84"/>
      <c r="AX326" s="84"/>
      <c r="AY326" s="84"/>
      <c r="AZ326" s="84"/>
      <c r="BA326" s="84"/>
      <c r="BB326" s="84"/>
      <c r="BC326" s="84"/>
      <c r="BD326" s="84"/>
      <c r="BE326" s="84"/>
      <c r="BF326" s="84"/>
      <c r="BG326" s="84"/>
      <c r="BH326" s="84"/>
      <c r="BI326" s="84"/>
      <c r="BJ326" s="84"/>
      <c r="BK326" s="84"/>
      <c r="BL326" s="84"/>
      <c r="BM326" s="84"/>
      <c r="BN326" s="84"/>
      <c r="BO326" s="84"/>
      <c r="BP326" s="84"/>
      <c r="BQ326" s="84"/>
      <c r="BR326" s="84"/>
      <c r="BS326" s="84"/>
      <c r="BT326" s="84"/>
      <c r="BU326" s="84"/>
      <c r="BV326" s="84"/>
      <c r="BW326" s="84"/>
      <c r="BX326" s="84"/>
      <c r="BY326" s="84"/>
      <c r="BZ326" s="84"/>
      <c r="CA326" s="84"/>
      <c r="CB326" s="84"/>
      <c r="CC326" s="84"/>
      <c r="CD326" s="84"/>
      <c r="CE326" s="84"/>
      <c r="CF326" s="84"/>
      <c r="CG326" s="84"/>
      <c r="CH326" s="84"/>
      <c r="CI326" s="84"/>
      <c r="CJ326" s="84"/>
      <c r="CK326" s="84"/>
    </row>
    <row r="327" spans="1:89" s="3" customFormat="1" ht="12.75" customHeight="1" x14ac:dyDescent="0.2">
      <c r="A327" s="84"/>
      <c r="B327" s="104" t="s">
        <v>84</v>
      </c>
      <c r="C327" s="94" t="s">
        <v>927</v>
      </c>
      <c r="D327" s="12" t="s">
        <v>928</v>
      </c>
      <c r="E327" s="78"/>
      <c r="F327" s="12" t="s">
        <v>188</v>
      </c>
      <c r="G327" s="87">
        <f t="shared" si="147"/>
        <v>272</v>
      </c>
      <c r="H327" s="88">
        <f t="shared" si="148"/>
        <v>0</v>
      </c>
      <c r="I327" s="87">
        <v>272</v>
      </c>
      <c r="J327" s="89">
        <f t="shared" si="149"/>
        <v>0</v>
      </c>
      <c r="K327" s="90">
        <v>0.95</v>
      </c>
      <c r="L327" s="35">
        <f t="shared" si="150"/>
        <v>0</v>
      </c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  <c r="AA327" s="84"/>
      <c r="AB327" s="84"/>
      <c r="AC327" s="84"/>
      <c r="AD327" s="84"/>
      <c r="AE327" s="84"/>
      <c r="AF327" s="84"/>
      <c r="AG327" s="84"/>
      <c r="AH327" s="84"/>
      <c r="AI327" s="84"/>
      <c r="AJ327" s="84"/>
      <c r="AK327" s="84"/>
      <c r="AL327" s="84"/>
      <c r="AM327" s="84"/>
      <c r="AN327" s="84"/>
      <c r="AO327" s="84"/>
      <c r="AP327" s="84"/>
      <c r="AQ327" s="84"/>
      <c r="AR327" s="84"/>
      <c r="AS327" s="84"/>
      <c r="AT327" s="84"/>
      <c r="AU327" s="84"/>
      <c r="AV327" s="84"/>
      <c r="AW327" s="84"/>
      <c r="AX327" s="84"/>
      <c r="AY327" s="84"/>
      <c r="AZ327" s="84"/>
      <c r="BA327" s="84"/>
      <c r="BB327" s="84"/>
      <c r="BC327" s="84"/>
      <c r="BD327" s="84"/>
      <c r="BE327" s="84"/>
      <c r="BF327" s="84"/>
      <c r="BG327" s="84"/>
      <c r="BH327" s="84"/>
      <c r="BI327" s="84"/>
      <c r="BJ327" s="84"/>
      <c r="BK327" s="84"/>
      <c r="BL327" s="84"/>
      <c r="BM327" s="84"/>
      <c r="BN327" s="84"/>
      <c r="BO327" s="84"/>
      <c r="BP327" s="84"/>
      <c r="BQ327" s="84"/>
      <c r="BR327" s="84"/>
      <c r="BS327" s="84"/>
      <c r="BT327" s="84"/>
      <c r="BU327" s="84"/>
      <c r="BV327" s="84"/>
      <c r="BW327" s="84"/>
      <c r="BX327" s="84"/>
      <c r="BY327" s="84"/>
      <c r="BZ327" s="84"/>
      <c r="CA327" s="84"/>
      <c r="CB327" s="84"/>
      <c r="CC327" s="84"/>
      <c r="CD327" s="84"/>
      <c r="CE327" s="84"/>
      <c r="CF327" s="84"/>
      <c r="CG327" s="84"/>
      <c r="CH327" s="84"/>
      <c r="CI327" s="84"/>
      <c r="CJ327" s="84"/>
      <c r="CK327" s="84"/>
    </row>
    <row r="328" spans="1:89" s="3" customFormat="1" ht="12.75" customHeight="1" x14ac:dyDescent="0.2">
      <c r="A328" s="84"/>
      <c r="B328" s="104" t="s">
        <v>84</v>
      </c>
      <c r="C328" s="94" t="s">
        <v>929</v>
      </c>
      <c r="D328" s="12" t="s">
        <v>930</v>
      </c>
      <c r="E328" s="78"/>
      <c r="F328" s="12" t="s">
        <v>188</v>
      </c>
      <c r="G328" s="87">
        <f t="shared" si="147"/>
        <v>316</v>
      </c>
      <c r="H328" s="88">
        <f t="shared" si="148"/>
        <v>0</v>
      </c>
      <c r="I328" s="87">
        <v>316</v>
      </c>
      <c r="J328" s="89">
        <f t="shared" si="149"/>
        <v>0</v>
      </c>
      <c r="K328" s="90">
        <v>1.19</v>
      </c>
      <c r="L328" s="35">
        <f t="shared" si="150"/>
        <v>0</v>
      </c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  <c r="AA328" s="84"/>
      <c r="AB328" s="84"/>
      <c r="AC328" s="84"/>
      <c r="AD328" s="84"/>
      <c r="AE328" s="84"/>
      <c r="AF328" s="84"/>
      <c r="AG328" s="84"/>
      <c r="AH328" s="84"/>
      <c r="AI328" s="84"/>
      <c r="AJ328" s="84"/>
      <c r="AK328" s="84"/>
      <c r="AL328" s="84"/>
      <c r="AM328" s="84"/>
      <c r="AN328" s="84"/>
      <c r="AO328" s="84"/>
      <c r="AP328" s="84"/>
      <c r="AQ328" s="84"/>
      <c r="AR328" s="84"/>
      <c r="AS328" s="84"/>
      <c r="AT328" s="84"/>
      <c r="AU328" s="84"/>
      <c r="AV328" s="84"/>
      <c r="AW328" s="84"/>
      <c r="AX328" s="84"/>
      <c r="AY328" s="84"/>
      <c r="AZ328" s="84"/>
      <c r="BA328" s="84"/>
      <c r="BB328" s="84"/>
      <c r="BC328" s="84"/>
      <c r="BD328" s="84"/>
      <c r="BE328" s="84"/>
      <c r="BF328" s="84"/>
      <c r="BG328" s="84"/>
      <c r="BH328" s="84"/>
      <c r="BI328" s="84"/>
      <c r="BJ328" s="84"/>
      <c r="BK328" s="84"/>
      <c r="BL328" s="84"/>
      <c r="BM328" s="84"/>
      <c r="BN328" s="84"/>
      <c r="BO328" s="84"/>
      <c r="BP328" s="84"/>
      <c r="BQ328" s="84"/>
      <c r="BR328" s="84"/>
      <c r="BS328" s="84"/>
      <c r="BT328" s="84"/>
      <c r="BU328" s="84"/>
      <c r="BV328" s="84"/>
      <c r="BW328" s="84"/>
      <c r="BX328" s="84"/>
      <c r="BY328" s="84"/>
      <c r="BZ328" s="84"/>
      <c r="CA328" s="84"/>
      <c r="CB328" s="84"/>
      <c r="CC328" s="84"/>
      <c r="CD328" s="84"/>
      <c r="CE328" s="84"/>
      <c r="CF328" s="84"/>
      <c r="CG328" s="84"/>
      <c r="CH328" s="84"/>
      <c r="CI328" s="84"/>
      <c r="CJ328" s="84"/>
      <c r="CK328" s="84"/>
    </row>
    <row r="329" spans="1:89" s="3" customFormat="1" ht="12.75" customHeight="1" x14ac:dyDescent="0.2">
      <c r="A329" s="84"/>
      <c r="B329" s="104" t="s">
        <v>84</v>
      </c>
      <c r="C329" s="94" t="s">
        <v>931</v>
      </c>
      <c r="D329" s="12" t="s">
        <v>932</v>
      </c>
      <c r="E329" s="78"/>
      <c r="F329" s="12" t="s">
        <v>188</v>
      </c>
      <c r="G329" s="87">
        <f t="shared" si="147"/>
        <v>403</v>
      </c>
      <c r="H329" s="88">
        <f t="shared" si="148"/>
        <v>0</v>
      </c>
      <c r="I329" s="87">
        <v>403</v>
      </c>
      <c r="J329" s="89">
        <f t="shared" si="149"/>
        <v>0</v>
      </c>
      <c r="K329" s="90">
        <v>1.48</v>
      </c>
      <c r="L329" s="35">
        <f t="shared" si="150"/>
        <v>0</v>
      </c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  <c r="AT329" s="84"/>
      <c r="AU329" s="84"/>
      <c r="AV329" s="84"/>
      <c r="AW329" s="84"/>
      <c r="AX329" s="84"/>
      <c r="AY329" s="84"/>
      <c r="AZ329" s="84"/>
      <c r="BA329" s="84"/>
      <c r="BB329" s="84"/>
      <c r="BC329" s="84"/>
      <c r="BD329" s="84"/>
      <c r="BE329" s="84"/>
      <c r="BF329" s="84"/>
      <c r="BG329" s="84"/>
      <c r="BH329" s="84"/>
      <c r="BI329" s="84"/>
      <c r="BJ329" s="84"/>
      <c r="BK329" s="84"/>
      <c r="BL329" s="84"/>
      <c r="BM329" s="84"/>
      <c r="BN329" s="84"/>
      <c r="BO329" s="84"/>
      <c r="BP329" s="84"/>
      <c r="BQ329" s="84"/>
      <c r="BR329" s="84"/>
      <c r="BS329" s="84"/>
      <c r="BT329" s="84"/>
      <c r="BU329" s="84"/>
      <c r="BV329" s="84"/>
      <c r="BW329" s="84"/>
      <c r="BX329" s="84"/>
      <c r="BY329" s="84"/>
      <c r="BZ329" s="84"/>
      <c r="CA329" s="84"/>
      <c r="CB329" s="84"/>
      <c r="CC329" s="84"/>
      <c r="CD329" s="84"/>
      <c r="CE329" s="84"/>
      <c r="CF329" s="84"/>
      <c r="CG329" s="84"/>
      <c r="CH329" s="84"/>
      <c r="CI329" s="84"/>
      <c r="CJ329" s="84"/>
      <c r="CK329" s="84"/>
    </row>
    <row r="330" spans="1:89" s="3" customFormat="1" ht="12.75" customHeight="1" x14ac:dyDescent="0.2">
      <c r="A330" s="84"/>
      <c r="B330" s="104" t="s">
        <v>84</v>
      </c>
      <c r="C330" s="94" t="s">
        <v>933</v>
      </c>
      <c r="D330" s="12" t="s">
        <v>934</v>
      </c>
      <c r="E330" s="78"/>
      <c r="F330" s="12" t="s">
        <v>188</v>
      </c>
      <c r="G330" s="87">
        <f t="shared" si="147"/>
        <v>428</v>
      </c>
      <c r="H330" s="88">
        <f t="shared" si="148"/>
        <v>0</v>
      </c>
      <c r="I330" s="87">
        <v>428</v>
      </c>
      <c r="J330" s="89">
        <f t="shared" si="149"/>
        <v>0</v>
      </c>
      <c r="K330" s="90">
        <v>2.0699999999999998</v>
      </c>
      <c r="L330" s="35">
        <f t="shared" si="150"/>
        <v>0</v>
      </c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  <c r="AV330" s="84"/>
      <c r="AW330" s="84"/>
      <c r="AX330" s="84"/>
      <c r="AY330" s="84"/>
      <c r="AZ330" s="84"/>
      <c r="BA330" s="84"/>
      <c r="BB330" s="84"/>
      <c r="BC330" s="84"/>
      <c r="BD330" s="84"/>
      <c r="BE330" s="84"/>
      <c r="BF330" s="84"/>
      <c r="BG330" s="84"/>
      <c r="BH330" s="84"/>
      <c r="BI330" s="84"/>
      <c r="BJ330" s="84"/>
      <c r="BK330" s="84"/>
      <c r="BL330" s="84"/>
      <c r="BM330" s="84"/>
      <c r="BN330" s="84"/>
      <c r="BO330" s="84"/>
      <c r="BP330" s="84"/>
      <c r="BQ330" s="84"/>
      <c r="BR330" s="84"/>
      <c r="BS330" s="84"/>
      <c r="BT330" s="84"/>
      <c r="BU330" s="84"/>
      <c r="BV330" s="84"/>
      <c r="BW330" s="84"/>
      <c r="BX330" s="84"/>
      <c r="BY330" s="84"/>
      <c r="BZ330" s="84"/>
      <c r="CA330" s="84"/>
      <c r="CB330" s="84"/>
      <c r="CC330" s="84"/>
      <c r="CD330" s="84"/>
      <c r="CE330" s="84"/>
      <c r="CF330" s="84"/>
      <c r="CG330" s="84"/>
      <c r="CH330" s="84"/>
      <c r="CI330" s="84"/>
      <c r="CJ330" s="84"/>
      <c r="CK330" s="84"/>
    </row>
    <row r="331" spans="1:89" s="3" customFormat="1" ht="12.75" customHeight="1" x14ac:dyDescent="0.2">
      <c r="A331" s="84"/>
      <c r="B331" s="104" t="s">
        <v>84</v>
      </c>
      <c r="C331" s="94" t="s">
        <v>892</v>
      </c>
      <c r="D331" s="12" t="s">
        <v>1000</v>
      </c>
      <c r="E331" s="78"/>
      <c r="F331" s="12" t="s">
        <v>188</v>
      </c>
      <c r="G331" s="87">
        <f t="shared" si="147"/>
        <v>625.5</v>
      </c>
      <c r="H331" s="88">
        <f t="shared" si="148"/>
        <v>0</v>
      </c>
      <c r="I331" s="87">
        <v>625.5</v>
      </c>
      <c r="J331" s="89">
        <f t="shared" ref="J331" si="151">H$17/100</f>
        <v>0</v>
      </c>
      <c r="K331" s="90">
        <v>1.68</v>
      </c>
      <c r="L331" s="35">
        <f t="shared" si="150"/>
        <v>0</v>
      </c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  <c r="AA331" s="84"/>
      <c r="AB331" s="84"/>
      <c r="AC331" s="84"/>
      <c r="AD331" s="84"/>
      <c r="AE331" s="84"/>
      <c r="AF331" s="84"/>
      <c r="AG331" s="84"/>
      <c r="AH331" s="84"/>
      <c r="AI331" s="84"/>
      <c r="AJ331" s="84"/>
      <c r="AK331" s="84"/>
      <c r="AL331" s="84"/>
      <c r="AM331" s="84"/>
      <c r="AN331" s="84"/>
      <c r="AO331" s="84"/>
      <c r="AP331" s="84"/>
      <c r="AQ331" s="84"/>
      <c r="AR331" s="84"/>
      <c r="AS331" s="84"/>
      <c r="AT331" s="84"/>
      <c r="AU331" s="84"/>
      <c r="AV331" s="84"/>
      <c r="AW331" s="84"/>
      <c r="AX331" s="84"/>
      <c r="AY331" s="84"/>
      <c r="AZ331" s="84"/>
      <c r="BA331" s="84"/>
      <c r="BB331" s="84"/>
      <c r="BC331" s="84"/>
      <c r="BD331" s="84"/>
      <c r="BE331" s="84"/>
      <c r="BF331" s="84"/>
      <c r="BG331" s="84"/>
      <c r="BH331" s="84"/>
      <c r="BI331" s="84"/>
      <c r="BJ331" s="84"/>
      <c r="BK331" s="84"/>
      <c r="BL331" s="84"/>
      <c r="BM331" s="84"/>
      <c r="BN331" s="84"/>
      <c r="BO331" s="84"/>
      <c r="BP331" s="84"/>
      <c r="BQ331" s="84"/>
      <c r="BR331" s="84"/>
      <c r="BS331" s="84"/>
      <c r="BT331" s="84"/>
      <c r="BU331" s="84"/>
      <c r="BV331" s="84"/>
      <c r="BW331" s="84"/>
      <c r="BX331" s="84"/>
      <c r="BY331" s="84"/>
      <c r="BZ331" s="84"/>
      <c r="CA331" s="84"/>
      <c r="CB331" s="84"/>
      <c r="CC331" s="84"/>
      <c r="CD331" s="84"/>
      <c r="CE331" s="84"/>
      <c r="CF331" s="84"/>
      <c r="CG331" s="84"/>
      <c r="CH331" s="84"/>
      <c r="CI331" s="84"/>
      <c r="CJ331" s="84"/>
      <c r="CK331" s="84"/>
    </row>
    <row r="332" spans="1:89" ht="12.75" customHeight="1" x14ac:dyDescent="0.25">
      <c r="I332" s="108"/>
    </row>
    <row r="333" spans="1:89" ht="12.75" customHeight="1" x14ac:dyDescent="0.25">
      <c r="D333" s="19" t="s">
        <v>82</v>
      </c>
      <c r="I333" s="108"/>
    </row>
    <row r="334" spans="1:89" s="84" customFormat="1" ht="12.75" customHeight="1" x14ac:dyDescent="0.25">
      <c r="A334" s="86"/>
      <c r="B334" s="99" t="s">
        <v>84</v>
      </c>
      <c r="C334" s="93" t="s">
        <v>491</v>
      </c>
      <c r="D334" s="77" t="s">
        <v>492</v>
      </c>
      <c r="E334" s="98"/>
      <c r="F334" s="77" t="s">
        <v>188</v>
      </c>
      <c r="G334" s="79">
        <f t="shared" ref="G334:G339" si="152">I334*(1-J334)</f>
        <v>80.5</v>
      </c>
      <c r="H334" s="80">
        <f t="shared" ref="H334:H339" si="153">E334*G334</f>
        <v>0</v>
      </c>
      <c r="I334" s="79">
        <v>80.5</v>
      </c>
      <c r="J334" s="81">
        <f t="shared" ref="J334:J339" si="154">G$16/100</f>
        <v>0</v>
      </c>
      <c r="K334" s="82">
        <v>0.24</v>
      </c>
      <c r="L334" s="83">
        <f t="shared" ref="L334:L339" si="155">E334*K334</f>
        <v>0</v>
      </c>
    </row>
    <row r="335" spans="1:89" s="84" customFormat="1" ht="12.75" customHeight="1" x14ac:dyDescent="0.25">
      <c r="A335" s="86"/>
      <c r="B335" s="99" t="s">
        <v>84</v>
      </c>
      <c r="C335" s="93" t="s">
        <v>493</v>
      </c>
      <c r="D335" s="77" t="s">
        <v>494</v>
      </c>
      <c r="E335" s="98"/>
      <c r="F335" s="77" t="s">
        <v>188</v>
      </c>
      <c r="G335" s="79">
        <f t="shared" si="152"/>
        <v>83.5</v>
      </c>
      <c r="H335" s="80">
        <f t="shared" si="153"/>
        <v>0</v>
      </c>
      <c r="I335" s="79">
        <v>83.5</v>
      </c>
      <c r="J335" s="81">
        <f t="shared" si="154"/>
        <v>0</v>
      </c>
      <c r="K335" s="82">
        <v>0.31</v>
      </c>
      <c r="L335" s="83">
        <f t="shared" si="155"/>
        <v>0</v>
      </c>
    </row>
    <row r="336" spans="1:89" s="84" customFormat="1" ht="12.75" customHeight="1" x14ac:dyDescent="0.25">
      <c r="A336" s="86"/>
      <c r="B336" s="99" t="s">
        <v>84</v>
      </c>
      <c r="C336" s="93" t="s">
        <v>495</v>
      </c>
      <c r="D336" s="77" t="s">
        <v>496</v>
      </c>
      <c r="E336" s="98"/>
      <c r="F336" s="77" t="s">
        <v>188</v>
      </c>
      <c r="G336" s="79">
        <f t="shared" si="152"/>
        <v>92</v>
      </c>
      <c r="H336" s="80">
        <f t="shared" si="153"/>
        <v>0</v>
      </c>
      <c r="I336" s="79">
        <v>92</v>
      </c>
      <c r="J336" s="81">
        <f t="shared" si="154"/>
        <v>0</v>
      </c>
      <c r="K336" s="82">
        <v>0.37</v>
      </c>
      <c r="L336" s="83">
        <f t="shared" si="155"/>
        <v>0</v>
      </c>
    </row>
    <row r="337" spans="1:86" s="84" customFormat="1" ht="12.75" customHeight="1" x14ac:dyDescent="0.25">
      <c r="A337" s="86"/>
      <c r="B337" s="99" t="s">
        <v>84</v>
      </c>
      <c r="C337" s="93" t="s">
        <v>497</v>
      </c>
      <c r="D337" s="77" t="s">
        <v>498</v>
      </c>
      <c r="E337" s="98"/>
      <c r="F337" s="77" t="s">
        <v>188</v>
      </c>
      <c r="G337" s="79">
        <f t="shared" si="152"/>
        <v>123</v>
      </c>
      <c r="H337" s="80">
        <f t="shared" si="153"/>
        <v>0</v>
      </c>
      <c r="I337" s="79">
        <v>123</v>
      </c>
      <c r="J337" s="81">
        <f t="shared" si="154"/>
        <v>0</v>
      </c>
      <c r="K337" s="82">
        <v>0.43</v>
      </c>
      <c r="L337" s="83">
        <f t="shared" si="155"/>
        <v>0</v>
      </c>
    </row>
    <row r="338" spans="1:86" s="84" customFormat="1" ht="12.75" customHeight="1" x14ac:dyDescent="0.25">
      <c r="A338" s="86"/>
      <c r="B338" s="99" t="s">
        <v>84</v>
      </c>
      <c r="C338" s="93" t="s">
        <v>499</v>
      </c>
      <c r="D338" s="77" t="s">
        <v>500</v>
      </c>
      <c r="E338" s="98"/>
      <c r="F338" s="77" t="s">
        <v>188</v>
      </c>
      <c r="G338" s="79">
        <f t="shared" si="152"/>
        <v>136.5</v>
      </c>
      <c r="H338" s="80">
        <f t="shared" si="153"/>
        <v>0</v>
      </c>
      <c r="I338" s="79">
        <v>136.5</v>
      </c>
      <c r="J338" s="81">
        <f t="shared" si="154"/>
        <v>0</v>
      </c>
      <c r="K338" s="82">
        <v>0.54</v>
      </c>
      <c r="L338" s="83">
        <f t="shared" si="155"/>
        <v>0</v>
      </c>
    </row>
    <row r="339" spans="1:86" s="84" customFormat="1" ht="12.75" customHeight="1" x14ac:dyDescent="0.25">
      <c r="A339" s="86"/>
      <c r="B339" s="99" t="s">
        <v>84</v>
      </c>
      <c r="C339" s="93" t="s">
        <v>501</v>
      </c>
      <c r="D339" s="77" t="s">
        <v>502</v>
      </c>
      <c r="E339" s="98"/>
      <c r="F339" s="77" t="s">
        <v>188</v>
      </c>
      <c r="G339" s="79">
        <f t="shared" si="152"/>
        <v>170.5</v>
      </c>
      <c r="H339" s="80">
        <f t="shared" si="153"/>
        <v>0</v>
      </c>
      <c r="I339" s="79">
        <v>170.5</v>
      </c>
      <c r="J339" s="81">
        <f t="shared" si="154"/>
        <v>0</v>
      </c>
      <c r="K339" s="82">
        <v>0.66</v>
      </c>
      <c r="L339" s="83">
        <f t="shared" si="155"/>
        <v>0</v>
      </c>
    </row>
    <row r="340" spans="1:86" ht="12.75" customHeight="1" x14ac:dyDescent="0.25">
      <c r="D340" s="74"/>
      <c r="I340" s="108"/>
    </row>
    <row r="341" spans="1:86" ht="12.75" customHeight="1" x14ac:dyDescent="0.25">
      <c r="D341" s="19" t="s">
        <v>83</v>
      </c>
      <c r="I341" s="108"/>
    </row>
    <row r="342" spans="1:86" s="84" customFormat="1" ht="12.75" customHeight="1" x14ac:dyDescent="0.25">
      <c r="A342" s="86"/>
      <c r="B342" s="99" t="s">
        <v>84</v>
      </c>
      <c r="C342" s="93" t="s">
        <v>503</v>
      </c>
      <c r="D342" s="77" t="s">
        <v>504</v>
      </c>
      <c r="E342" s="98"/>
      <c r="F342" s="77" t="s">
        <v>188</v>
      </c>
      <c r="G342" s="79">
        <f>I342*(1-J342)</f>
        <v>255</v>
      </c>
      <c r="H342" s="80">
        <f>E342*G342</f>
        <v>0</v>
      </c>
      <c r="I342" s="79">
        <v>255</v>
      </c>
      <c r="J342" s="81">
        <f t="shared" ref="J342" si="156">G$16/100</f>
        <v>0</v>
      </c>
      <c r="K342" s="82">
        <v>1</v>
      </c>
      <c r="L342" s="83">
        <f>E342*K342</f>
        <v>0</v>
      </c>
    </row>
    <row r="343" spans="1:86" ht="12.75" customHeight="1" x14ac:dyDescent="0.25">
      <c r="D343" s="74"/>
      <c r="I343" s="108"/>
    </row>
    <row r="344" spans="1:86" ht="12.75" customHeight="1" x14ac:dyDescent="0.25">
      <c r="D344" s="19" t="s">
        <v>524</v>
      </c>
      <c r="I344" s="108"/>
    </row>
    <row r="345" spans="1:86" s="84" customFormat="1" ht="12.75" customHeight="1" x14ac:dyDescent="0.2">
      <c r="A345" s="109"/>
      <c r="B345" s="105" t="s">
        <v>84</v>
      </c>
      <c r="C345" s="93" t="s">
        <v>343</v>
      </c>
      <c r="D345" s="77" t="s">
        <v>344</v>
      </c>
      <c r="E345" s="98"/>
      <c r="F345" s="77" t="s">
        <v>87</v>
      </c>
      <c r="G345" s="79">
        <f>I345*(1-J345)</f>
        <v>109.5</v>
      </c>
      <c r="H345" s="80">
        <f>E345*G345</f>
        <v>0</v>
      </c>
      <c r="I345" s="79">
        <v>109.5</v>
      </c>
      <c r="J345" s="81">
        <f t="shared" ref="J345:J346" si="157">G$16/100</f>
        <v>0</v>
      </c>
      <c r="K345" s="82">
        <v>0.05</v>
      </c>
      <c r="L345" s="83">
        <f>E345*K345</f>
        <v>0</v>
      </c>
    </row>
    <row r="346" spans="1:86" s="84" customFormat="1" ht="12.75" customHeight="1" x14ac:dyDescent="0.2">
      <c r="A346" s="92"/>
      <c r="B346" s="105" t="s">
        <v>84</v>
      </c>
      <c r="C346" s="93" t="s">
        <v>1001</v>
      </c>
      <c r="D346" s="77" t="s">
        <v>1002</v>
      </c>
      <c r="E346" s="98"/>
      <c r="F346" s="77" t="s">
        <v>188</v>
      </c>
      <c r="G346" s="79">
        <f>I346*(1-J346)</f>
        <v>19.5</v>
      </c>
      <c r="H346" s="80">
        <f>E346*G346</f>
        <v>0</v>
      </c>
      <c r="I346" s="79">
        <v>19.5</v>
      </c>
      <c r="J346" s="81">
        <f t="shared" si="157"/>
        <v>0</v>
      </c>
      <c r="K346" s="82">
        <v>0.01</v>
      </c>
      <c r="L346" s="83">
        <f>E346*K346</f>
        <v>0</v>
      </c>
    </row>
    <row r="347" spans="1:86" ht="12.75" customHeight="1" thickBot="1" x14ac:dyDescent="0.3">
      <c r="D347" s="74"/>
    </row>
    <row r="348" spans="1:86" s="70" customFormat="1" ht="15.95" customHeight="1" thickBot="1" x14ac:dyDescent="0.3">
      <c r="A348" s="84"/>
      <c r="B348" s="61"/>
      <c r="C348" s="62"/>
      <c r="D348" s="63" t="s">
        <v>49</v>
      </c>
      <c r="E348" s="64"/>
      <c r="F348" s="64"/>
      <c r="G348" s="65"/>
      <c r="H348" s="66">
        <f>SUM(H21:H347)</f>
        <v>0</v>
      </c>
      <c r="I348" s="67"/>
      <c r="J348" s="61"/>
      <c r="K348" s="68" t="s">
        <v>50</v>
      </c>
      <c r="L348" s="69">
        <f>SUM(L21:L347)</f>
        <v>0</v>
      </c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  <c r="AT348" s="84"/>
      <c r="AU348" s="84"/>
      <c r="AV348" s="84"/>
      <c r="AW348" s="84"/>
      <c r="AX348" s="84"/>
      <c r="AY348" s="84"/>
      <c r="AZ348" s="84"/>
      <c r="BA348" s="84"/>
      <c r="BB348" s="84"/>
      <c r="BC348" s="84"/>
      <c r="BD348" s="84"/>
      <c r="BE348" s="84"/>
      <c r="BF348" s="84"/>
      <c r="BG348" s="84"/>
      <c r="BH348" s="84"/>
      <c r="BI348" s="84"/>
      <c r="BJ348" s="84"/>
      <c r="BK348" s="84"/>
      <c r="BL348" s="84"/>
      <c r="BM348" s="84"/>
      <c r="BN348" s="84"/>
      <c r="BO348" s="84"/>
      <c r="BP348" s="84"/>
      <c r="BQ348" s="84"/>
      <c r="BR348" s="84"/>
      <c r="BS348" s="84"/>
      <c r="BT348" s="84"/>
      <c r="BU348" s="84"/>
      <c r="BV348" s="84"/>
      <c r="BW348" s="84"/>
      <c r="BX348" s="84"/>
      <c r="BY348" s="84"/>
      <c r="BZ348" s="84"/>
      <c r="CA348" s="84"/>
      <c r="CB348" s="84"/>
      <c r="CC348" s="84"/>
      <c r="CD348" s="84"/>
      <c r="CE348" s="84"/>
      <c r="CF348" s="84"/>
      <c r="CG348" s="84"/>
      <c r="CH348" s="84"/>
    </row>
    <row r="350" spans="1:86" ht="12.75" customHeight="1" x14ac:dyDescent="0.25">
      <c r="C350" s="158" t="s">
        <v>51</v>
      </c>
      <c r="D350" s="158"/>
      <c r="E350" s="158"/>
      <c r="F350" s="158"/>
      <c r="G350" s="158"/>
      <c r="H350" s="158"/>
      <c r="I350" s="3"/>
      <c r="J350" s="71"/>
      <c r="K350" s="3"/>
      <c r="L350" s="3"/>
    </row>
    <row r="351" spans="1:86" ht="12.75" customHeight="1" thickBot="1" x14ac:dyDescent="0.3"/>
    <row r="352" spans="1:86" ht="12.75" customHeight="1" x14ac:dyDescent="0.25">
      <c r="C352" s="156" t="s">
        <v>28</v>
      </c>
      <c r="D352" s="157"/>
    </row>
    <row r="353" spans="1:86" ht="12.75" customHeight="1" x14ac:dyDescent="0.25">
      <c r="C353" s="36" t="s">
        <v>29</v>
      </c>
      <c r="D353" s="37" t="s">
        <v>30</v>
      </c>
    </row>
    <row r="354" spans="1:86" s="2" customFormat="1" ht="12.75" customHeight="1" x14ac:dyDescent="0.25">
      <c r="A354" s="84"/>
      <c r="C354" s="38" t="s">
        <v>31</v>
      </c>
      <c r="D354" s="37" t="s">
        <v>32</v>
      </c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  <c r="AT354" s="84"/>
      <c r="AU354" s="84"/>
      <c r="AV354" s="84"/>
      <c r="AW354" s="84"/>
      <c r="AX354" s="84"/>
      <c r="AY354" s="84"/>
      <c r="AZ354" s="84"/>
      <c r="BA354" s="84"/>
      <c r="BB354" s="84"/>
      <c r="BC354" s="84"/>
      <c r="BD354" s="84"/>
      <c r="BE354" s="84"/>
      <c r="BF354" s="84"/>
      <c r="BG354" s="84"/>
      <c r="BH354" s="84"/>
      <c r="BI354" s="84"/>
      <c r="BJ354" s="84"/>
      <c r="BK354" s="84"/>
      <c r="BL354" s="84"/>
      <c r="BM354" s="84"/>
      <c r="BN354" s="84"/>
      <c r="BO354" s="84"/>
      <c r="BP354" s="84"/>
      <c r="BQ354" s="84"/>
      <c r="BR354" s="84"/>
      <c r="BS354" s="84"/>
      <c r="BT354" s="84"/>
      <c r="BU354" s="84"/>
      <c r="BV354" s="84"/>
      <c r="BW354" s="84"/>
      <c r="BX354" s="84"/>
      <c r="BY354" s="84"/>
      <c r="BZ354" s="84"/>
      <c r="CA354" s="84"/>
      <c r="CB354" s="84"/>
      <c r="CC354" s="84"/>
      <c r="CD354" s="84"/>
      <c r="CE354" s="84"/>
      <c r="CF354" s="84"/>
      <c r="CG354" s="84"/>
      <c r="CH354" s="84"/>
    </row>
    <row r="355" spans="1:86" s="2" customFormat="1" ht="12.75" customHeight="1" x14ac:dyDescent="0.25">
      <c r="A355" s="84"/>
      <c r="C355" s="38" t="s">
        <v>900</v>
      </c>
      <c r="D355" s="37" t="s">
        <v>901</v>
      </c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  <c r="AA355" s="84"/>
      <c r="AB355" s="84"/>
      <c r="AC355" s="84"/>
      <c r="AD355" s="84"/>
      <c r="AE355" s="84"/>
      <c r="AF355" s="84"/>
      <c r="AG355" s="84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  <c r="AT355" s="84"/>
      <c r="AU355" s="84"/>
      <c r="AV355" s="84"/>
      <c r="AW355" s="84"/>
      <c r="AX355" s="84"/>
      <c r="AY355" s="84"/>
      <c r="AZ355" s="84"/>
      <c r="BA355" s="84"/>
      <c r="BB355" s="84"/>
      <c r="BC355" s="84"/>
      <c r="BD355" s="84"/>
      <c r="BE355" s="84"/>
      <c r="BF355" s="84"/>
      <c r="BG355" s="84"/>
      <c r="BH355" s="84"/>
      <c r="BI355" s="84"/>
      <c r="BJ355" s="84"/>
      <c r="BK355" s="84"/>
      <c r="BL355" s="84"/>
      <c r="BM355" s="84"/>
      <c r="BN355" s="84"/>
      <c r="BO355" s="84"/>
      <c r="BP355" s="84"/>
      <c r="BQ355" s="84"/>
      <c r="BR355" s="84"/>
      <c r="BS355" s="84"/>
      <c r="BT355" s="84"/>
      <c r="BU355" s="84"/>
      <c r="BV355" s="84"/>
      <c r="BW355" s="84"/>
      <c r="BX355" s="84"/>
      <c r="BY355" s="84"/>
      <c r="BZ355" s="84"/>
      <c r="CA355" s="84"/>
      <c r="CB355" s="84"/>
      <c r="CC355" s="84"/>
      <c r="CD355" s="84"/>
      <c r="CE355" s="84"/>
      <c r="CF355" s="84"/>
      <c r="CG355" s="84"/>
      <c r="CH355" s="84"/>
    </row>
    <row r="356" spans="1:86" s="2" customFormat="1" ht="12.75" customHeight="1" x14ac:dyDescent="0.25">
      <c r="A356" s="84"/>
      <c r="C356" s="38" t="s">
        <v>33</v>
      </c>
      <c r="D356" s="37" t="s">
        <v>34</v>
      </c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  <c r="AA356" s="84"/>
      <c r="AB356" s="84"/>
      <c r="AC356" s="84"/>
      <c r="AD356" s="84"/>
      <c r="AE356" s="84"/>
      <c r="AF356" s="84"/>
      <c r="AG356" s="84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  <c r="AT356" s="84"/>
      <c r="AU356" s="84"/>
      <c r="AV356" s="84"/>
      <c r="AW356" s="84"/>
      <c r="AX356" s="84"/>
      <c r="AY356" s="84"/>
      <c r="AZ356" s="84"/>
      <c r="BA356" s="84"/>
      <c r="BB356" s="84"/>
      <c r="BC356" s="84"/>
      <c r="BD356" s="84"/>
      <c r="BE356" s="84"/>
      <c r="BF356" s="84"/>
      <c r="BG356" s="84"/>
      <c r="BH356" s="84"/>
      <c r="BI356" s="84"/>
      <c r="BJ356" s="84"/>
      <c r="BK356" s="84"/>
      <c r="BL356" s="84"/>
      <c r="BM356" s="84"/>
      <c r="BN356" s="84"/>
      <c r="BO356" s="84"/>
      <c r="BP356" s="84"/>
      <c r="BQ356" s="84"/>
      <c r="BR356" s="84"/>
      <c r="BS356" s="84"/>
      <c r="BT356" s="84"/>
      <c r="BU356" s="84"/>
      <c r="BV356" s="84"/>
      <c r="BW356" s="84"/>
      <c r="BX356" s="84"/>
      <c r="BY356" s="84"/>
      <c r="BZ356" s="84"/>
      <c r="CA356" s="84"/>
      <c r="CB356" s="84"/>
      <c r="CC356" s="84"/>
      <c r="CD356" s="84"/>
      <c r="CE356" s="84"/>
      <c r="CF356" s="84"/>
      <c r="CG356" s="84"/>
      <c r="CH356" s="84"/>
    </row>
    <row r="357" spans="1:86" s="2" customFormat="1" ht="12.75" customHeight="1" x14ac:dyDescent="0.25">
      <c r="A357" s="84"/>
      <c r="C357" s="38" t="s">
        <v>35</v>
      </c>
      <c r="D357" s="37" t="s">
        <v>36</v>
      </c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  <c r="AA357" s="84"/>
      <c r="AB357" s="84"/>
      <c r="AC357" s="84"/>
      <c r="AD357" s="84"/>
      <c r="AE357" s="84"/>
      <c r="AF357" s="84"/>
      <c r="AG357" s="84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  <c r="AT357" s="84"/>
      <c r="AU357" s="84"/>
      <c r="AV357" s="84"/>
      <c r="AW357" s="84"/>
      <c r="AX357" s="84"/>
      <c r="AY357" s="84"/>
      <c r="AZ357" s="84"/>
      <c r="BA357" s="84"/>
      <c r="BB357" s="84"/>
      <c r="BC357" s="84"/>
      <c r="BD357" s="84"/>
      <c r="BE357" s="84"/>
      <c r="BF357" s="84"/>
      <c r="BG357" s="84"/>
      <c r="BH357" s="84"/>
      <c r="BI357" s="84"/>
      <c r="BJ357" s="84"/>
      <c r="BK357" s="84"/>
      <c r="BL357" s="84"/>
      <c r="BM357" s="84"/>
      <c r="BN357" s="84"/>
      <c r="BO357" s="84"/>
      <c r="BP357" s="84"/>
      <c r="BQ357" s="84"/>
      <c r="BR357" s="84"/>
      <c r="BS357" s="84"/>
      <c r="BT357" s="84"/>
      <c r="BU357" s="84"/>
      <c r="BV357" s="84"/>
      <c r="BW357" s="84"/>
      <c r="BX357" s="84"/>
      <c r="BY357" s="84"/>
      <c r="BZ357" s="84"/>
      <c r="CA357" s="84"/>
      <c r="CB357" s="84"/>
      <c r="CC357" s="84"/>
      <c r="CD357" s="84"/>
      <c r="CE357" s="84"/>
      <c r="CF357" s="84"/>
      <c r="CG357" s="84"/>
      <c r="CH357" s="84"/>
    </row>
    <row r="358" spans="1:86" s="2" customFormat="1" ht="12.75" customHeight="1" x14ac:dyDescent="0.25">
      <c r="A358" s="84"/>
      <c r="C358" s="38" t="s">
        <v>37</v>
      </c>
      <c r="D358" s="37" t="s">
        <v>38</v>
      </c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  <c r="AA358" s="84"/>
      <c r="AB358" s="84"/>
      <c r="AC358" s="84"/>
      <c r="AD358" s="84"/>
      <c r="AE358" s="84"/>
      <c r="AF358" s="84"/>
      <c r="AG358" s="84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  <c r="AT358" s="84"/>
      <c r="AU358" s="84"/>
      <c r="AV358" s="84"/>
      <c r="AW358" s="84"/>
      <c r="AX358" s="84"/>
      <c r="AY358" s="84"/>
      <c r="AZ358" s="84"/>
      <c r="BA358" s="84"/>
      <c r="BB358" s="84"/>
      <c r="BC358" s="84"/>
      <c r="BD358" s="84"/>
      <c r="BE358" s="84"/>
      <c r="BF358" s="84"/>
      <c r="BG358" s="84"/>
      <c r="BH358" s="84"/>
      <c r="BI358" s="84"/>
      <c r="BJ358" s="84"/>
      <c r="BK358" s="84"/>
      <c r="BL358" s="84"/>
      <c r="BM358" s="84"/>
      <c r="BN358" s="84"/>
      <c r="BO358" s="84"/>
      <c r="BP358" s="84"/>
      <c r="BQ358" s="84"/>
      <c r="BR358" s="84"/>
      <c r="BS358" s="84"/>
      <c r="BT358" s="84"/>
      <c r="BU358" s="84"/>
      <c r="BV358" s="84"/>
      <c r="BW358" s="84"/>
      <c r="BX358" s="84"/>
      <c r="BY358" s="84"/>
      <c r="BZ358" s="84"/>
      <c r="CA358" s="84"/>
      <c r="CB358" s="84"/>
      <c r="CC358" s="84"/>
      <c r="CD358" s="84"/>
      <c r="CE358" s="84"/>
      <c r="CF358" s="84"/>
      <c r="CG358" s="84"/>
      <c r="CH358" s="84"/>
    </row>
    <row r="359" spans="1:86" s="2" customFormat="1" ht="12.75" customHeight="1" x14ac:dyDescent="0.25">
      <c r="A359" s="84"/>
      <c r="C359" s="38" t="s">
        <v>39</v>
      </c>
      <c r="D359" s="37" t="s">
        <v>40</v>
      </c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  <c r="AA359" s="84"/>
      <c r="AB359" s="84"/>
      <c r="AC359" s="84"/>
      <c r="AD359" s="84"/>
      <c r="AE359" s="84"/>
      <c r="AF359" s="84"/>
      <c r="AG359" s="84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  <c r="AT359" s="84"/>
      <c r="AU359" s="84"/>
      <c r="AV359" s="84"/>
      <c r="AW359" s="84"/>
      <c r="AX359" s="84"/>
      <c r="AY359" s="84"/>
      <c r="AZ359" s="84"/>
      <c r="BA359" s="84"/>
      <c r="BB359" s="84"/>
      <c r="BC359" s="84"/>
      <c r="BD359" s="84"/>
      <c r="BE359" s="84"/>
      <c r="BF359" s="84"/>
      <c r="BG359" s="84"/>
      <c r="BH359" s="84"/>
      <c r="BI359" s="84"/>
      <c r="BJ359" s="84"/>
      <c r="BK359" s="84"/>
      <c r="BL359" s="84"/>
      <c r="BM359" s="84"/>
      <c r="BN359" s="84"/>
      <c r="BO359" s="84"/>
      <c r="BP359" s="84"/>
      <c r="BQ359" s="84"/>
      <c r="BR359" s="84"/>
      <c r="BS359" s="84"/>
      <c r="BT359" s="84"/>
      <c r="BU359" s="84"/>
      <c r="BV359" s="84"/>
      <c r="BW359" s="84"/>
      <c r="BX359" s="84"/>
      <c r="BY359" s="84"/>
      <c r="BZ359" s="84"/>
      <c r="CA359" s="84"/>
      <c r="CB359" s="84"/>
      <c r="CC359" s="84"/>
      <c r="CD359" s="84"/>
      <c r="CE359" s="84"/>
      <c r="CF359" s="84"/>
      <c r="CG359" s="84"/>
      <c r="CH359" s="84"/>
    </row>
    <row r="360" spans="1:86" s="2" customFormat="1" ht="12.75" customHeight="1" x14ac:dyDescent="0.25">
      <c r="A360" s="84"/>
      <c r="C360" s="38" t="s">
        <v>41</v>
      </c>
      <c r="D360" s="37" t="s">
        <v>42</v>
      </c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  <c r="AA360" s="84"/>
      <c r="AB360" s="84"/>
      <c r="AC360" s="84"/>
      <c r="AD360" s="84"/>
      <c r="AE360" s="84"/>
      <c r="AF360" s="84"/>
      <c r="AG360" s="84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  <c r="AT360" s="84"/>
      <c r="AU360" s="84"/>
      <c r="AV360" s="84"/>
      <c r="AW360" s="84"/>
      <c r="AX360" s="84"/>
      <c r="AY360" s="84"/>
      <c r="AZ360" s="84"/>
      <c r="BA360" s="84"/>
      <c r="BB360" s="84"/>
      <c r="BC360" s="84"/>
      <c r="BD360" s="84"/>
      <c r="BE360" s="84"/>
      <c r="BF360" s="84"/>
      <c r="BG360" s="84"/>
      <c r="BH360" s="84"/>
      <c r="BI360" s="84"/>
      <c r="BJ360" s="84"/>
      <c r="BK360" s="84"/>
      <c r="BL360" s="84"/>
      <c r="BM360" s="84"/>
      <c r="BN360" s="84"/>
      <c r="BO360" s="84"/>
      <c r="BP360" s="84"/>
      <c r="BQ360" s="84"/>
      <c r="BR360" s="84"/>
      <c r="BS360" s="84"/>
      <c r="BT360" s="84"/>
      <c r="BU360" s="84"/>
      <c r="BV360" s="84"/>
      <c r="BW360" s="84"/>
      <c r="BX360" s="84"/>
      <c r="BY360" s="84"/>
      <c r="BZ360" s="84"/>
      <c r="CA360" s="84"/>
      <c r="CB360" s="84"/>
      <c r="CC360" s="84"/>
      <c r="CD360" s="84"/>
      <c r="CE360" s="84"/>
      <c r="CF360" s="84"/>
      <c r="CG360" s="84"/>
      <c r="CH360" s="84"/>
    </row>
    <row r="361" spans="1:86" s="2" customFormat="1" ht="12.75" customHeight="1" thickBot="1" x14ac:dyDescent="0.3">
      <c r="A361" s="84"/>
      <c r="C361" s="39" t="s">
        <v>43</v>
      </c>
      <c r="D361" s="40" t="s">
        <v>44</v>
      </c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  <c r="AA361" s="84"/>
      <c r="AB361" s="84"/>
      <c r="AC361" s="84"/>
      <c r="AD361" s="84"/>
      <c r="AE361" s="84"/>
      <c r="AF361" s="84"/>
      <c r="AG361" s="84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  <c r="AT361" s="84"/>
      <c r="AU361" s="84"/>
      <c r="AV361" s="84"/>
      <c r="AW361" s="84"/>
      <c r="AX361" s="84"/>
      <c r="AY361" s="84"/>
      <c r="AZ361" s="84"/>
      <c r="BA361" s="84"/>
      <c r="BB361" s="84"/>
      <c r="BC361" s="84"/>
      <c r="BD361" s="84"/>
      <c r="BE361" s="84"/>
      <c r="BF361" s="84"/>
      <c r="BG361" s="84"/>
      <c r="BH361" s="84"/>
      <c r="BI361" s="84"/>
      <c r="BJ361" s="84"/>
      <c r="BK361" s="84"/>
      <c r="BL361" s="84"/>
      <c r="BM361" s="84"/>
      <c r="BN361" s="84"/>
      <c r="BO361" s="84"/>
      <c r="BP361" s="84"/>
      <c r="BQ361" s="84"/>
      <c r="BR361" s="84"/>
      <c r="BS361" s="84"/>
      <c r="BT361" s="84"/>
      <c r="BU361" s="84"/>
      <c r="BV361" s="84"/>
      <c r="BW361" s="84"/>
      <c r="BX361" s="84"/>
      <c r="BY361" s="84"/>
      <c r="BZ361" s="84"/>
      <c r="CA361" s="84"/>
      <c r="CB361" s="84"/>
      <c r="CC361" s="84"/>
      <c r="CD361" s="84"/>
      <c r="CE361" s="84"/>
      <c r="CF361" s="84"/>
      <c r="CG361" s="84"/>
      <c r="CH361" s="84"/>
    </row>
    <row r="362" spans="1:86" ht="12.75" customHeight="1" x14ac:dyDescent="0.25">
      <c r="A362" s="100"/>
      <c r="B362" s="1"/>
    </row>
    <row r="363" spans="1:86" s="14" customFormat="1" ht="12.75" customHeight="1" x14ac:dyDescent="0.25">
      <c r="A363" s="84"/>
      <c r="B363" s="2"/>
      <c r="C363" s="3" t="s">
        <v>45</v>
      </c>
      <c r="D363" s="3"/>
      <c r="E363" s="3"/>
      <c r="F363" s="3"/>
      <c r="G363" s="3"/>
      <c r="H363" s="3"/>
      <c r="I363" s="3"/>
      <c r="J363" s="3"/>
      <c r="K363" s="3"/>
      <c r="L363" s="9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  <c r="AA363" s="84"/>
      <c r="AB363" s="84"/>
      <c r="AC363" s="84"/>
      <c r="AD363" s="84"/>
      <c r="AE363" s="84"/>
      <c r="AF363" s="84"/>
      <c r="AG363" s="84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  <c r="AT363" s="84"/>
      <c r="AU363" s="84"/>
      <c r="AV363" s="84"/>
      <c r="AW363" s="84"/>
      <c r="AX363" s="84"/>
      <c r="AY363" s="84"/>
      <c r="AZ363" s="84"/>
      <c r="BA363" s="84"/>
      <c r="BB363" s="84"/>
      <c r="BC363" s="84"/>
      <c r="BD363" s="84"/>
      <c r="BE363" s="84"/>
      <c r="BF363" s="84"/>
      <c r="BG363" s="84"/>
      <c r="BH363" s="84"/>
      <c r="BI363" s="84"/>
      <c r="BJ363" s="84"/>
      <c r="BK363" s="84"/>
      <c r="BL363" s="84"/>
      <c r="BM363" s="84"/>
      <c r="BN363" s="84"/>
      <c r="BO363" s="84"/>
      <c r="BP363" s="84"/>
      <c r="BQ363" s="84"/>
      <c r="BR363" s="84"/>
      <c r="BS363" s="84"/>
      <c r="BT363" s="84"/>
      <c r="BU363" s="84"/>
      <c r="BV363" s="84"/>
      <c r="BW363" s="84"/>
      <c r="BX363" s="84"/>
      <c r="BY363" s="84"/>
      <c r="BZ363" s="84"/>
      <c r="CA363" s="84"/>
      <c r="CB363" s="84"/>
      <c r="CC363" s="84"/>
      <c r="CD363" s="84"/>
      <c r="CE363" s="84"/>
      <c r="CF363" s="84"/>
      <c r="CG363" s="84"/>
      <c r="CH363" s="84"/>
    </row>
    <row r="364" spans="1:86" s="14" customFormat="1" ht="12.75" customHeight="1" x14ac:dyDescent="0.25">
      <c r="A364" s="84"/>
      <c r="B364" s="2"/>
      <c r="C364" s="57" t="s">
        <v>935</v>
      </c>
      <c r="D364" s="57"/>
      <c r="E364" s="57"/>
      <c r="F364" s="57"/>
      <c r="G364" s="57"/>
      <c r="H364" s="57"/>
      <c r="I364" s="3"/>
      <c r="J364" s="3"/>
      <c r="K364" s="3"/>
      <c r="L364" s="9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  <c r="AA364" s="84"/>
      <c r="AB364" s="84"/>
      <c r="AC364" s="84"/>
      <c r="AD364" s="84"/>
      <c r="AE364" s="84"/>
      <c r="AF364" s="84"/>
      <c r="AG364" s="84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  <c r="AT364" s="84"/>
      <c r="AU364" s="84"/>
      <c r="AV364" s="84"/>
      <c r="AW364" s="84"/>
      <c r="AX364" s="84"/>
      <c r="AY364" s="84"/>
      <c r="AZ364" s="84"/>
      <c r="BA364" s="84"/>
      <c r="BB364" s="84"/>
      <c r="BC364" s="84"/>
      <c r="BD364" s="84"/>
      <c r="BE364" s="84"/>
      <c r="BF364" s="84"/>
      <c r="BG364" s="84"/>
      <c r="BH364" s="84"/>
      <c r="BI364" s="84"/>
      <c r="BJ364" s="84"/>
      <c r="BK364" s="84"/>
      <c r="BL364" s="84"/>
      <c r="BM364" s="84"/>
      <c r="BN364" s="84"/>
      <c r="BO364" s="84"/>
      <c r="BP364" s="84"/>
      <c r="BQ364" s="84"/>
      <c r="BR364" s="84"/>
      <c r="BS364" s="84"/>
      <c r="BT364" s="84"/>
      <c r="BU364" s="84"/>
      <c r="BV364" s="84"/>
      <c r="BW364" s="84"/>
      <c r="BX364" s="84"/>
      <c r="BY364" s="84"/>
      <c r="BZ364" s="84"/>
      <c r="CA364" s="84"/>
      <c r="CB364" s="84"/>
      <c r="CC364" s="84"/>
      <c r="CD364" s="84"/>
      <c r="CE364" s="84"/>
      <c r="CF364" s="84"/>
      <c r="CG364" s="84"/>
      <c r="CH364" s="84"/>
    </row>
    <row r="365" spans="1:86" s="14" customFormat="1" ht="12.75" customHeight="1" x14ac:dyDescent="0.2">
      <c r="A365" s="84"/>
      <c r="B365" s="84"/>
      <c r="C365" s="155" t="s">
        <v>973</v>
      </c>
      <c r="D365" s="155"/>
      <c r="E365" s="41"/>
      <c r="F365" s="41"/>
      <c r="G365" s="41"/>
      <c r="H365" s="41"/>
      <c r="K365" s="100"/>
      <c r="L365" s="110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  <c r="AA365" s="84"/>
      <c r="AB365" s="84"/>
      <c r="AC365" s="84"/>
      <c r="AD365" s="84"/>
      <c r="AE365" s="84"/>
      <c r="AF365" s="84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  <c r="AT365" s="84"/>
      <c r="AU365" s="84"/>
      <c r="AV365" s="84"/>
      <c r="AW365" s="84"/>
      <c r="AX365" s="84"/>
      <c r="AY365" s="84"/>
      <c r="AZ365" s="84"/>
      <c r="BA365" s="84"/>
      <c r="BB365" s="84"/>
      <c r="BC365" s="84"/>
      <c r="BD365" s="84"/>
      <c r="BE365" s="84"/>
      <c r="BF365" s="84"/>
      <c r="BG365" s="84"/>
      <c r="BH365" s="84"/>
      <c r="BI365" s="84"/>
      <c r="BJ365" s="84"/>
      <c r="BK365" s="84"/>
      <c r="BL365" s="84"/>
      <c r="BM365" s="84"/>
      <c r="BN365" s="84"/>
      <c r="BO365" s="84"/>
      <c r="BP365" s="84"/>
      <c r="BQ365" s="84"/>
      <c r="BR365" s="84"/>
      <c r="BS365" s="84"/>
      <c r="BT365" s="84"/>
      <c r="BU365" s="84"/>
      <c r="BV365" s="84"/>
      <c r="BW365" s="84"/>
      <c r="BX365" s="84"/>
      <c r="BY365" s="84"/>
      <c r="BZ365" s="84"/>
      <c r="CA365" s="84"/>
      <c r="CB365" s="84"/>
      <c r="CC365" s="84"/>
      <c r="CD365" s="84"/>
      <c r="CE365" s="84"/>
      <c r="CF365" s="84"/>
      <c r="CG365" s="84"/>
      <c r="CH365" s="84"/>
    </row>
    <row r="366" spans="1:86" s="14" customFormat="1" ht="12.75" customHeight="1" x14ac:dyDescent="0.25">
      <c r="A366" s="84"/>
      <c r="B366" s="2"/>
      <c r="C366" s="59" t="s">
        <v>46</v>
      </c>
      <c r="L366" s="9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  <c r="AT366" s="84"/>
      <c r="AU366" s="84"/>
      <c r="AV366" s="84"/>
      <c r="AW366" s="84"/>
      <c r="AX366" s="84"/>
      <c r="AY366" s="84"/>
      <c r="AZ366" s="84"/>
      <c r="BA366" s="84"/>
      <c r="BB366" s="84"/>
      <c r="BC366" s="84"/>
      <c r="BD366" s="84"/>
      <c r="BE366" s="84"/>
      <c r="BF366" s="84"/>
      <c r="BG366" s="84"/>
      <c r="BH366" s="84"/>
      <c r="BI366" s="84"/>
      <c r="BJ366" s="84"/>
      <c r="BK366" s="84"/>
      <c r="BL366" s="84"/>
      <c r="BM366" s="84"/>
      <c r="BN366" s="84"/>
      <c r="BO366" s="84"/>
      <c r="BP366" s="84"/>
      <c r="BQ366" s="84"/>
      <c r="BR366" s="84"/>
      <c r="BS366" s="84"/>
      <c r="BT366" s="84"/>
      <c r="BU366" s="84"/>
      <c r="BV366" s="84"/>
      <c r="BW366" s="84"/>
      <c r="BX366" s="84"/>
      <c r="BY366" s="84"/>
      <c r="BZ366" s="84"/>
      <c r="CA366" s="84"/>
      <c r="CB366" s="84"/>
      <c r="CC366" s="84"/>
      <c r="CD366" s="84"/>
      <c r="CE366" s="84"/>
      <c r="CF366" s="84"/>
      <c r="CG366" s="84"/>
      <c r="CH366" s="84"/>
    </row>
    <row r="367" spans="1:86" s="2" customFormat="1" ht="12.75" customHeight="1" x14ac:dyDescent="0.25">
      <c r="A367" s="8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  <c r="AT367" s="84"/>
      <c r="AU367" s="84"/>
      <c r="AV367" s="84"/>
      <c r="AW367" s="84"/>
      <c r="AX367" s="84"/>
      <c r="AY367" s="84"/>
      <c r="AZ367" s="84"/>
      <c r="BA367" s="84"/>
      <c r="BB367" s="84"/>
      <c r="BC367" s="84"/>
      <c r="BD367" s="84"/>
      <c r="BE367" s="84"/>
      <c r="BF367" s="84"/>
      <c r="BG367" s="84"/>
      <c r="BH367" s="84"/>
      <c r="BI367" s="84"/>
      <c r="BJ367" s="84"/>
      <c r="BK367" s="84"/>
      <c r="BL367" s="84"/>
      <c r="BM367" s="84"/>
      <c r="BN367" s="84"/>
      <c r="BO367" s="84"/>
      <c r="BP367" s="84"/>
      <c r="BQ367" s="84"/>
      <c r="BR367" s="84"/>
      <c r="BS367" s="84"/>
      <c r="BT367" s="84"/>
      <c r="BU367" s="84"/>
      <c r="BV367" s="84"/>
      <c r="BW367" s="84"/>
      <c r="BX367" s="84"/>
      <c r="BY367" s="84"/>
      <c r="BZ367" s="84"/>
      <c r="CA367" s="84"/>
      <c r="CB367" s="84"/>
      <c r="CC367" s="84"/>
      <c r="CD367" s="84"/>
      <c r="CE367" s="84"/>
      <c r="CF367" s="84"/>
      <c r="CG367" s="84"/>
      <c r="CH367" s="84"/>
    </row>
    <row r="368" spans="1:86" s="2" customFormat="1" ht="12.75" customHeight="1" x14ac:dyDescent="0.25">
      <c r="A368" s="84"/>
      <c r="C368" s="3" t="s">
        <v>52</v>
      </c>
      <c r="D368" s="3"/>
      <c r="E368" s="3"/>
      <c r="F368" s="3"/>
      <c r="G368" s="3"/>
      <c r="H368" s="3"/>
      <c r="I368" s="3"/>
      <c r="J368" s="3"/>
      <c r="K368" s="3"/>
      <c r="L368" s="3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  <c r="AT368" s="84"/>
      <c r="AU368" s="84"/>
      <c r="AV368" s="84"/>
      <c r="AW368" s="84"/>
      <c r="AX368" s="84"/>
      <c r="AY368" s="84"/>
      <c r="AZ368" s="84"/>
      <c r="BA368" s="84"/>
      <c r="BB368" s="84"/>
      <c r="BC368" s="84"/>
      <c r="BD368" s="84"/>
      <c r="BE368" s="84"/>
      <c r="BF368" s="84"/>
      <c r="BG368" s="84"/>
      <c r="BH368" s="84"/>
      <c r="BI368" s="84"/>
      <c r="BJ368" s="84"/>
      <c r="BK368" s="84"/>
      <c r="BL368" s="84"/>
      <c r="BM368" s="84"/>
      <c r="BN368" s="84"/>
      <c r="BO368" s="84"/>
      <c r="BP368" s="84"/>
      <c r="BQ368" s="84"/>
      <c r="BR368" s="84"/>
      <c r="BS368" s="84"/>
      <c r="BT368" s="84"/>
      <c r="BU368" s="84"/>
      <c r="BV368" s="84"/>
      <c r="BW368" s="84"/>
      <c r="BX368" s="84"/>
      <c r="BY368" s="84"/>
      <c r="BZ368" s="84"/>
      <c r="CA368" s="84"/>
      <c r="CB368" s="84"/>
      <c r="CC368" s="84"/>
      <c r="CD368" s="84"/>
      <c r="CE368" s="84"/>
      <c r="CF368" s="84"/>
      <c r="CG368" s="84"/>
      <c r="CH368" s="84"/>
    </row>
  </sheetData>
  <mergeCells count="11">
    <mergeCell ref="C365:D365"/>
    <mergeCell ref="G1:H3"/>
    <mergeCell ref="E13:J13"/>
    <mergeCell ref="E15:F15"/>
    <mergeCell ref="E16:F16"/>
    <mergeCell ref="E17:F17"/>
    <mergeCell ref="C350:H350"/>
    <mergeCell ref="E18:F18"/>
    <mergeCell ref="E14:F14"/>
    <mergeCell ref="C13:D14"/>
    <mergeCell ref="C352:D352"/>
  </mergeCells>
  <hyperlinks>
    <hyperlink ref="G1:H3" r:id="rId1" display="https://www.arkys.cz/cs/" xr:uid="{393B87B5-1888-4276-85DF-1778F0D4462F}"/>
    <hyperlink ref="B153:B172" r:id="rId2" location="item2863" display="www" xr:uid="{1DDA4873-ABEF-4B60-968A-633A3FBC7F65}"/>
    <hyperlink ref="B185:B204" r:id="rId3" location="item2864" display="www" xr:uid="{57AFEFED-C53E-4A6D-9859-07BFBFF4E95B}"/>
    <hyperlink ref="B217:B233" r:id="rId4" location="item2862" display="www" xr:uid="{A19BABD4-3FFB-4C2D-85A7-76A5D4536B73}"/>
    <hyperlink ref="B245:B264" r:id="rId5" location="item2865" display="www" xr:uid="{0B5197DF-3530-4D6A-B579-EE95D40F0701}"/>
    <hyperlink ref="C365:D365" r:id="rId6" display="Cena za dopravu systému LINEAR + a POLAR je uvedena na www.arkys.cz/cs/doprava" xr:uid="{005B4508-C54C-46DB-8207-156D893F65DD}"/>
    <hyperlink ref="B23" r:id="rId7" location="item2881" xr:uid="{F8F8183D-26A2-4E10-B919-C6B254B16536}"/>
    <hyperlink ref="B24" r:id="rId8" location="item2881" xr:uid="{20FEF3C2-90BE-45C4-A636-D1939FEFC7B0}"/>
    <hyperlink ref="B25" r:id="rId9" location="item2881" xr:uid="{9BD45F34-121A-4E14-B588-76AA59CACEED}"/>
    <hyperlink ref="B26" r:id="rId10" location="item2881" xr:uid="{AA9DAA1D-1F52-43BF-AE78-00C2E546C9A6}"/>
    <hyperlink ref="B28" r:id="rId11" location="item2882" xr:uid="{E7E75772-CCDF-410C-BC0A-2C87E6EDBF8D}"/>
    <hyperlink ref="B31" r:id="rId12" location="item2884" xr:uid="{9C02C898-E2F8-4ABA-9C1E-C31941EDE050}"/>
    <hyperlink ref="B32" r:id="rId13" location="item2884" xr:uid="{13F8AFDE-7750-4532-99A0-CC43D56BAA05}"/>
    <hyperlink ref="B33" r:id="rId14" location="item2884" xr:uid="{865A6D8F-2098-4600-9BA8-0AEA7C5463CA}"/>
    <hyperlink ref="B34" r:id="rId15" location="item2884" xr:uid="{F74F5081-38E0-4C90-B467-2C9F560FB71D}"/>
    <hyperlink ref="B35" r:id="rId16" location="item2884" xr:uid="{EAA83EFC-6AFE-4A93-8A6F-190E853F2439}"/>
    <hyperlink ref="B37" r:id="rId17" location="item2884" xr:uid="{8B8A4E4C-29B7-4A1A-8388-DAE557709801}"/>
    <hyperlink ref="B40" r:id="rId18" location="item2885" xr:uid="{23D10B52-9383-4ADA-805E-E5DDC3281216}"/>
    <hyperlink ref="B41" r:id="rId19" location="item2885" xr:uid="{53584D7C-CE1D-4B51-AC7D-5B50476B815B}"/>
    <hyperlink ref="B42" r:id="rId20" location="item2885" xr:uid="{A0F34F04-5F0B-4497-83F6-71C91FCE0D8B}"/>
    <hyperlink ref="B43" r:id="rId21" location="item2885" xr:uid="{2FC86749-F829-46DB-8D59-3C1666161985}"/>
    <hyperlink ref="B44" r:id="rId22" location="item2885" xr:uid="{051891A9-9380-4CE4-BDB0-8351D8035BEF}"/>
    <hyperlink ref="B46" r:id="rId23" location="item2885" xr:uid="{FD9A43D6-0BED-47AF-88B4-44D680F9C279}"/>
    <hyperlink ref="B45" r:id="rId24" location="item2885" xr:uid="{7F29D912-04A9-46C0-96EA-80C821841FAF}"/>
    <hyperlink ref="B47" r:id="rId25" location="item2885" xr:uid="{4AACFA1B-D239-43BB-93E1-F2AD2733FD7B}"/>
    <hyperlink ref="B36" r:id="rId26" location="item2884" xr:uid="{4FC75FDA-A0BA-4FB0-AC89-6EF22A25DB19}"/>
    <hyperlink ref="B38" r:id="rId27" location="item2884" xr:uid="{C2C5B3D7-DC25-47C6-A985-4641CCE1A999}"/>
    <hyperlink ref="B77" r:id="rId28" location="item2883" xr:uid="{2503876D-3AA3-4FAF-883D-3226AA19BFD7}"/>
    <hyperlink ref="B78" r:id="rId29" location="item2883" xr:uid="{F02D357E-E782-4AB7-A7E7-3D6F2314888A}"/>
    <hyperlink ref="B79" r:id="rId30" location="item2883" xr:uid="{535A3F95-570B-4127-AF95-72759087DB2D}"/>
    <hyperlink ref="B82" r:id="rId31" location="item2886" xr:uid="{7E614D9A-1879-4AF1-90D6-89A67BF7B086}"/>
    <hyperlink ref="B83" r:id="rId32" location="item2886" xr:uid="{9E51D6E0-F53A-413D-8C96-25D8E4629191}"/>
    <hyperlink ref="B84" r:id="rId33" location="item2886" xr:uid="{70C6668C-BE3A-4D62-9715-393829E2777F}"/>
    <hyperlink ref="B50" r:id="rId34" location="item2887" xr:uid="{4C176AFA-F653-48B2-8F6D-3AA0C3BAE8EF}"/>
    <hyperlink ref="B51" r:id="rId35" location="item2887" xr:uid="{E5103A31-3EC4-44CD-B1E6-37755DEA8664}"/>
    <hyperlink ref="B52" r:id="rId36" location="item2887" xr:uid="{D96F52E2-5CA3-4A45-A785-EAD97169BE44}"/>
    <hyperlink ref="B53" r:id="rId37" location="item2887" xr:uid="{44759655-D664-41E6-B643-811D7F5216C6}"/>
    <hyperlink ref="B55" r:id="rId38" location="item2888" xr:uid="{C2BF2743-7D58-4E22-B6CB-7CED1DA965AF}"/>
    <hyperlink ref="B58" r:id="rId39" location="item2889" xr:uid="{79E27470-F9C0-4743-B641-D7FC677D0D17}"/>
    <hyperlink ref="B59" r:id="rId40" location="item2889" xr:uid="{895394A4-B5AC-4C65-B60F-9503B16AFDB1}"/>
    <hyperlink ref="B60" r:id="rId41" location="item2889" xr:uid="{CC60704D-967B-4AE6-8182-B857D3C59D9D}"/>
    <hyperlink ref="B61" r:id="rId42" location="item2889" xr:uid="{360F90EA-30D0-4305-A75A-D37B280DF3B1}"/>
    <hyperlink ref="B62" r:id="rId43" location="item2889" xr:uid="{7AF95DA8-1FF8-45E2-8E23-1D3E1E0FC430}"/>
    <hyperlink ref="B64" r:id="rId44" location="item2889" xr:uid="{05852BF9-85DF-4E9F-9BAA-7DE2CFEB00FB}"/>
    <hyperlink ref="B63" r:id="rId45" location="item2889" xr:uid="{5A82DC5A-AFF8-4B09-B240-544D887BFDC9}"/>
    <hyperlink ref="B65" r:id="rId46" location="item2889" xr:uid="{515CDE87-3946-4F8C-8532-A6F672E0148D}"/>
    <hyperlink ref="B67" r:id="rId47" location="item2892" xr:uid="{31B59760-BDE9-4539-869F-ACF6F191AB2E}"/>
    <hyperlink ref="B68" r:id="rId48" location="item2892" xr:uid="{966537BB-B3A6-4860-8201-35E987CBCD3D}"/>
    <hyperlink ref="B69" r:id="rId49" location="item2892" xr:uid="{79DFB30A-0266-45CC-82FA-476B35F385C3}"/>
    <hyperlink ref="B70" r:id="rId50" location="item2892" xr:uid="{5A6866CC-19ED-4E97-BF9A-1156AC51CEB8}"/>
    <hyperlink ref="B71" r:id="rId51" location="item2892" xr:uid="{DB211610-7DFE-4666-9FA2-F7FBF78F2A1F}"/>
    <hyperlink ref="B73" r:id="rId52" location="item2892" xr:uid="{44B7FEDD-BFB5-45A2-9FE5-30663F12E697}"/>
    <hyperlink ref="B72" r:id="rId53" location="item2892" xr:uid="{F3C74969-7400-4CA0-8529-337ADD383E0C}"/>
    <hyperlink ref="B74" r:id="rId54" location="item2892" xr:uid="{4A4782DE-5D59-44A4-BC3E-B37D60E877AC}"/>
    <hyperlink ref="B87" r:id="rId55" location="item2854" xr:uid="{54A171CD-E798-4CC2-93DF-549C29AF4660}"/>
    <hyperlink ref="B89:B94" r:id="rId56" location="item2854" display="www" xr:uid="{862CFC46-98EE-49A6-9685-6E64FAF6F54C}"/>
    <hyperlink ref="B97" r:id="rId57" location="item2855" xr:uid="{719E6C15-3E47-41FD-A9BC-2B460169638F}"/>
    <hyperlink ref="B98:B99" r:id="rId58" location="item2855" display="www" xr:uid="{912213AE-DF9A-4314-99AF-CDD230F36D74}"/>
    <hyperlink ref="B102" r:id="rId59" location="item2837" xr:uid="{8FE077AA-538F-43B7-9A0D-7392A04F3570}"/>
    <hyperlink ref="B103" r:id="rId60" location="item2840" xr:uid="{97091D36-96E7-46D6-8337-D5048AAF3E72}"/>
    <hyperlink ref="B104" r:id="rId61" location="item2833" xr:uid="{6F28E4B1-C9F4-43AE-9EDF-90DC73ACDB21}"/>
    <hyperlink ref="B105" r:id="rId62" location="item2833" xr:uid="{A9443EEB-7039-4228-9D21-AE0D1A439387}"/>
    <hyperlink ref="B106" r:id="rId63" location="item2833" xr:uid="{BCF2B2EE-29AE-42AD-A97D-4BC2711CEE9C}"/>
    <hyperlink ref="B107" r:id="rId64" location="item2833" xr:uid="{AC7CAD43-E4C1-4F92-B71E-1F6A81A85C8C}"/>
    <hyperlink ref="B108" r:id="rId65" location="item2834" xr:uid="{3F1E6203-4E2F-4CDD-9A97-B991AA73FE3D}"/>
    <hyperlink ref="B109" r:id="rId66" location="item2834" xr:uid="{603501E6-C0A9-439A-A903-6AE2FD917179}"/>
    <hyperlink ref="B110" r:id="rId67" location="item2834" xr:uid="{D80984B4-01D5-42A5-8395-DF5CBAFF822A}"/>
    <hyperlink ref="B111" r:id="rId68" location="item2835" xr:uid="{83EE2E1B-6232-46C7-919B-1F7D712CFD8B}"/>
    <hyperlink ref="B112" r:id="rId69" location="item2835" xr:uid="{30E3F8C3-0823-4E57-9498-05A906CE7E1D}"/>
    <hyperlink ref="B113" r:id="rId70" location="item2835" xr:uid="{2E406D61-072B-42E3-9EC5-8D6BC03D7964}"/>
    <hyperlink ref="B114" r:id="rId71" location="item2836" xr:uid="{99BAFA59-2F35-49E7-BFB4-F8F47EDA732F}"/>
    <hyperlink ref="B115" r:id="rId72" location="item2836" xr:uid="{C5A74650-B989-4935-9FB3-26CF8348B83E}"/>
    <hyperlink ref="B116" r:id="rId73" location="item2839" xr:uid="{7CEC7140-1D84-44EA-A967-981D406D1546}"/>
    <hyperlink ref="B117" r:id="rId74" location="item2839" xr:uid="{8277EFFF-8684-43F8-B434-C638580EB848}"/>
    <hyperlink ref="B120" r:id="rId75" location="item2861" xr:uid="{66E1D73B-EF2F-4F56-90D0-F1272D460583}"/>
    <hyperlink ref="B121" r:id="rId76" location="item2861" xr:uid="{F3B4B77C-62C3-4A54-BD15-ABC09F5A62DB}"/>
    <hyperlink ref="B122" r:id="rId77" location="item2861" xr:uid="{2261A872-ECED-45EB-B5ED-D180F36E2A64}"/>
    <hyperlink ref="B123" r:id="rId78" location="item2861" xr:uid="{8950A500-8643-4012-92BA-975EEB73614F}"/>
    <hyperlink ref="B125" r:id="rId79" location="item2861" xr:uid="{3A9EEF70-013D-41EE-9CF8-98F3DA58BB4E}"/>
    <hyperlink ref="B128" r:id="rId80" location="item2861" xr:uid="{415A24A0-2FAE-4ACB-AFE9-1112331A9632}"/>
    <hyperlink ref="B129" r:id="rId81" location="item2861" xr:uid="{45B0C509-FEF1-4DDB-9FE5-7F6744080B8B}"/>
    <hyperlink ref="B130" r:id="rId82" location="item2861" xr:uid="{0B673EB0-E5EE-403E-911F-AB1CB560A160}"/>
    <hyperlink ref="B131" r:id="rId83" location="item2861" xr:uid="{84AB87C9-5619-4A00-B6EC-F6D4794DBCDB}"/>
    <hyperlink ref="B132" r:id="rId84" location="item2861" xr:uid="{FF579893-5C9A-4032-9B30-EA6CCA14B7EB}"/>
    <hyperlink ref="B133" r:id="rId85" location="item2861" xr:uid="{BC9F1E2D-F1DE-4B78-AB00-40017E22EE37}"/>
    <hyperlink ref="B135" r:id="rId86" location="item2861" xr:uid="{812CB2A3-74D1-46DF-94B8-6099DEE8FC17}"/>
    <hyperlink ref="B136" r:id="rId87" location="item2861" xr:uid="{DD9EE5D1-9199-478F-8998-1AA4C36CDD34}"/>
    <hyperlink ref="B137" r:id="rId88" location="item2861" xr:uid="{FEA4EBAE-5918-4CC3-AEA4-BD5E11770A81}"/>
    <hyperlink ref="B138:B140" r:id="rId89" location="item2861" display="www" xr:uid="{C853D906-D80C-46BB-896B-02955BFF91E4}"/>
    <hyperlink ref="B145:B149" r:id="rId90" location="item2856" display="www" xr:uid="{6F61A2A3-0188-468C-8C13-04F91E665596}"/>
    <hyperlink ref="B144" r:id="rId91" location="item2856" xr:uid="{9D2DA823-BCFA-49A1-BDB1-CDAD5C668D9D}"/>
    <hyperlink ref="B152" r:id="rId92" location="item2863" xr:uid="{0FEC3690-F518-4201-9ED8-DC92EF3C7AB1}"/>
    <hyperlink ref="B176" r:id="rId93" location="item2858" xr:uid="{9F0E3C32-A3C2-42AA-A3B3-300A4C225DEE}"/>
    <hyperlink ref="B177:B181" r:id="rId94" location="item2858" display="www" xr:uid="{F92C113C-B444-4C9D-A4DC-8BB5ADC10851}"/>
    <hyperlink ref="B184" r:id="rId95" location="item2864" xr:uid="{B7FD963B-008F-4073-B25B-6F4689452810}"/>
    <hyperlink ref="B192" r:id="rId96" location="item2864" xr:uid="{8D20A735-9847-41BC-9868-BCE229503F48}"/>
    <hyperlink ref="B208" r:id="rId97" location="item2859" xr:uid="{4C39A85B-0D87-49C1-89BB-C47F92DAD285}"/>
    <hyperlink ref="B209:B213" r:id="rId98" location="item2859" display="www" xr:uid="{5E5A0FC8-CBC6-462C-9AD7-ECDF7FAC5095}"/>
    <hyperlink ref="B216" r:id="rId99" location="item2862" xr:uid="{2F471A0B-82C9-452C-AC70-36F7C64B036A}"/>
    <hyperlink ref="B217:B219" r:id="rId100" location="item2862" display="www" xr:uid="{3B0B8421-AC2F-428E-9360-F8581770AE8B}"/>
    <hyperlink ref="B221:B226" r:id="rId101" location="item2862" display="www" xr:uid="{E722C597-DBCA-4598-89B7-F5B272FD8C0A}"/>
    <hyperlink ref="B228:B233" r:id="rId102" location="item2862" display="www" xr:uid="{E7A0D92C-C76A-40FC-A7DC-7CBECDD16F35}"/>
    <hyperlink ref="B236" r:id="rId103" location="item2857" xr:uid="{C2F8BE7F-165C-4FC1-84E0-339FDB5AAAE3}"/>
    <hyperlink ref="B237:B241" r:id="rId104" location="item2857" display="www" xr:uid="{7F0AC0D5-63D1-41C8-926C-2BBCE0C36386}"/>
    <hyperlink ref="B244" r:id="rId105" location="item2865" xr:uid="{F973FAC1-7999-43AB-B147-ECF5D59EA7D4}"/>
    <hyperlink ref="B252" r:id="rId106" location="item2865" xr:uid="{9924E233-C285-401F-8867-2EB0B5D36CEC}"/>
    <hyperlink ref="B268" r:id="rId107" location="item2860" xr:uid="{3E17DFF4-C4C7-4760-A6C1-92E66F6A60C4}"/>
    <hyperlink ref="B269:B273" r:id="rId108" location="item2860" display="www" xr:uid="{1F317236-1240-4D32-9A3A-6AB02C9DA511}"/>
    <hyperlink ref="B276" r:id="rId109" location="item2866" xr:uid="{90F13A18-4FBC-4C58-B5F7-79EBB4E19E26}"/>
    <hyperlink ref="B284" r:id="rId110" location="item2866" xr:uid="{F64D53D5-0AB8-4599-85AF-7FE5CD674715}"/>
    <hyperlink ref="B291" r:id="rId111" location="item2912" xr:uid="{A9341B13-B143-4339-9312-AA51809EC9A7}"/>
    <hyperlink ref="B294" r:id="rId112" location="item2909" xr:uid="{CAD2F680-76BE-4C1B-9D2B-46E4FE886A30}"/>
    <hyperlink ref="B297" r:id="rId113" location="item2910" xr:uid="{B4A1284D-C955-4619-91BD-BD57153B5D0A}"/>
    <hyperlink ref="B298:B299" r:id="rId114" location="item2910" display="www" xr:uid="{F60A8530-1AA8-42A1-B278-CEAE8BF48537}"/>
    <hyperlink ref="B302" r:id="rId115" location="item2911" xr:uid="{0A91E119-6961-4517-A063-E5123139F66E}"/>
    <hyperlink ref="B303:B304" r:id="rId116" location="item2911" display="www" xr:uid="{2667E0BE-AFE3-40E5-9A5E-A9B1668BDD1D}"/>
    <hyperlink ref="B307" r:id="rId117" location="item2845" xr:uid="{C570BEAF-E104-412E-81E3-118F5916E807}"/>
    <hyperlink ref="B308:B313" r:id="rId118" location="item2845" display="www" xr:uid="{4416BB94-4B43-4B5D-9642-E394E888DA97}"/>
    <hyperlink ref="B314" r:id="rId119" location="item2914" xr:uid="{72ABC9DF-69A4-4B8D-B5E1-B32E6337FF7F}"/>
    <hyperlink ref="B315" r:id="rId120" location="item2914" xr:uid="{7F352E66-C71B-4039-BC93-183AD40CCA73}"/>
    <hyperlink ref="B318" r:id="rId121" location="item2849" xr:uid="{72DE8AEE-98B5-46F9-A41E-F0FC96C93C28}"/>
    <hyperlink ref="B319:B321" r:id="rId122" location="item2849" display="www" xr:uid="{856A87D4-BCAD-41D4-A67B-774802B78D50}"/>
    <hyperlink ref="B322" r:id="rId123" location="item2850" xr:uid="{38BFE849-1BAF-4314-AAA6-40F3C9C394E0}"/>
    <hyperlink ref="B325" r:id="rId124" location="item2867" xr:uid="{E979E15D-37A9-460A-B0FD-D36F726325E0}"/>
    <hyperlink ref="B326:B330" r:id="rId125" location="item2867" display="www" xr:uid="{13CFF83C-E241-4C85-AC75-AC39A028B15D}"/>
    <hyperlink ref="B331" r:id="rId126" location="item2869" xr:uid="{4E85D6C9-0522-41C8-B774-BA26F356DCB4}"/>
    <hyperlink ref="B334" r:id="rId127" location="item2851" xr:uid="{255920AD-0C76-4E3D-A65F-53F1AE2C68E3}"/>
    <hyperlink ref="B335:B339" r:id="rId128" location="item2851" display="www" xr:uid="{DB4ABB86-63C0-4E33-B84B-FD44D4E06EA3}"/>
    <hyperlink ref="B342" r:id="rId129" location="item2848" xr:uid="{B2A7B8F1-E652-4812-9CE2-A9A66829F043}"/>
    <hyperlink ref="B345" r:id="rId130" location="item2853" xr:uid="{6F321FD5-91CA-4B69-B1F0-7796D7FC4D75}"/>
    <hyperlink ref="B346" r:id="rId131" location="item2852" xr:uid="{97A3C890-9445-45CD-B83A-D6DB5D2DA3AD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32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5E7B-C85A-4E3D-B900-AA3ABAE17BE5}">
  <sheetPr>
    <tabColor theme="2" tint="-0.499984740745262"/>
  </sheetPr>
  <dimension ref="A1:CH272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84" customWidth="1"/>
    <col min="14" max="78" width="9.140625" style="84"/>
    <col min="79" max="86" width="9.140625" style="139"/>
    <col min="87" max="16384" width="9.140625" style="1"/>
  </cols>
  <sheetData>
    <row r="1" spans="1:86" ht="12.95" customHeight="1" x14ac:dyDescent="0.25">
      <c r="G1" s="143" t="e" vm="1">
        <v>#VALUE!</v>
      </c>
      <c r="H1" s="143"/>
    </row>
    <row r="2" spans="1:86" ht="20.100000000000001" customHeight="1" x14ac:dyDescent="0.25">
      <c r="B2" s="1"/>
      <c r="D2" s="43" t="s">
        <v>47</v>
      </c>
      <c r="E2" s="16"/>
      <c r="G2" s="143"/>
      <c r="H2" s="143"/>
      <c r="I2" s="3"/>
      <c r="J2" s="3"/>
    </row>
    <row r="3" spans="1:86" ht="20.100000000000001" customHeight="1" x14ac:dyDescent="0.25">
      <c r="B3" s="1"/>
      <c r="D3" s="44" t="s">
        <v>972</v>
      </c>
      <c r="E3" s="15"/>
      <c r="F3" s="5"/>
      <c r="G3" s="143"/>
      <c r="H3" s="143"/>
      <c r="I3" s="3"/>
      <c r="J3" s="3"/>
      <c r="K3" s="6"/>
      <c r="L3" s="6"/>
    </row>
    <row r="4" spans="1:86" ht="12.75" customHeight="1" x14ac:dyDescent="0.25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6" ht="18.75" hidden="1" x14ac:dyDescent="0.25">
      <c r="B5" s="1"/>
      <c r="C5" s="10" t="s">
        <v>53</v>
      </c>
      <c r="D5" s="72"/>
      <c r="E5" s="15"/>
      <c r="G5" s="3"/>
      <c r="H5" s="3"/>
      <c r="I5" s="3"/>
      <c r="J5" s="3"/>
      <c r="K5" s="6"/>
      <c r="L5" s="6"/>
    </row>
    <row r="6" spans="1:86" ht="17.25" hidden="1" x14ac:dyDescent="0.25">
      <c r="B6" s="1"/>
      <c r="C6" s="10" t="s">
        <v>54</v>
      </c>
      <c r="D6" s="1"/>
      <c r="E6" s="15"/>
      <c r="G6" s="3"/>
      <c r="H6" s="3"/>
      <c r="I6" s="3"/>
      <c r="J6" s="3"/>
      <c r="K6" s="6"/>
      <c r="L6" s="6"/>
    </row>
    <row r="7" spans="1:86" s="2" customFormat="1" ht="17.25" x14ac:dyDescent="0.25">
      <c r="B7" s="1"/>
      <c r="C7" s="10" t="s">
        <v>55</v>
      </c>
      <c r="D7" s="42"/>
      <c r="E7" s="15"/>
      <c r="F7" s="5"/>
      <c r="G7" s="3"/>
      <c r="H7" s="3"/>
      <c r="I7" s="3"/>
      <c r="J7" s="3"/>
      <c r="K7" s="6"/>
      <c r="L7" s="6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</row>
    <row r="8" spans="1:86" s="2" customFormat="1" ht="15.75" hidden="1" x14ac:dyDescent="0.25">
      <c r="B8" s="10"/>
      <c r="C8" s="10" t="s">
        <v>56</v>
      </c>
      <c r="D8" s="42"/>
      <c r="E8" s="11"/>
      <c r="F8" s="5"/>
      <c r="G8" s="3"/>
      <c r="H8" s="3"/>
      <c r="I8" s="3"/>
      <c r="J8" s="3"/>
      <c r="K8" s="6"/>
      <c r="L8" s="6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</row>
    <row r="9" spans="1:86" s="2" customFormat="1" ht="15.75" x14ac:dyDescent="0.25">
      <c r="B9" s="1"/>
      <c r="C9" s="10" t="s">
        <v>57</v>
      </c>
      <c r="D9" s="12"/>
      <c r="E9" s="11"/>
      <c r="F9" s="5"/>
      <c r="G9" s="3"/>
      <c r="H9" s="3"/>
      <c r="I9" s="3"/>
      <c r="J9" s="3"/>
      <c r="K9" s="6"/>
      <c r="L9" s="6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</row>
    <row r="10" spans="1:86" s="2" customFormat="1" ht="15.75" x14ac:dyDescent="0.25">
      <c r="B10" s="1"/>
      <c r="C10" s="10" t="s">
        <v>58</v>
      </c>
      <c r="D10" s="17" t="s">
        <v>59</v>
      </c>
      <c r="E10" s="11"/>
      <c r="F10" s="5"/>
      <c r="G10" s="3"/>
      <c r="H10" s="3"/>
      <c r="I10" s="3"/>
      <c r="J10" s="3"/>
      <c r="K10" s="6"/>
      <c r="L10" s="6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</row>
    <row r="11" spans="1:86" s="2" customFormat="1" ht="15.75" x14ac:dyDescent="0.25">
      <c r="B11" s="1"/>
      <c r="C11" s="10" t="s">
        <v>60</v>
      </c>
      <c r="D11" s="24"/>
      <c r="E11" s="11"/>
      <c r="F11" s="5"/>
      <c r="G11" s="3"/>
      <c r="H11" s="3"/>
      <c r="I11" s="8"/>
      <c r="J11" s="8"/>
      <c r="K11" s="6"/>
      <c r="L11" s="6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</row>
    <row r="12" spans="1:86" s="2" customFormat="1" ht="12.75" customHeight="1" thickBot="1" x14ac:dyDescent="0.3">
      <c r="D12" s="18"/>
      <c r="K12" s="9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</row>
    <row r="13" spans="1:86" s="2" customFormat="1" ht="15" customHeight="1" x14ac:dyDescent="0.25">
      <c r="C13" s="144" t="s">
        <v>25</v>
      </c>
      <c r="D13" s="145"/>
      <c r="E13" s="148" t="s">
        <v>26</v>
      </c>
      <c r="F13" s="149"/>
      <c r="G13" s="149"/>
      <c r="H13" s="149"/>
      <c r="I13" s="149"/>
      <c r="J13" s="150"/>
      <c r="K13" s="9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</row>
    <row r="14" spans="1:86" s="2" customFormat="1" ht="15" customHeight="1" thickBot="1" x14ac:dyDescent="0.3">
      <c r="C14" s="146"/>
      <c r="D14" s="147"/>
      <c r="E14" s="151" t="s">
        <v>9</v>
      </c>
      <c r="F14" s="152"/>
      <c r="G14" s="31" t="s">
        <v>12</v>
      </c>
      <c r="H14" s="28" t="s">
        <v>899</v>
      </c>
      <c r="I14" s="29" t="s">
        <v>11</v>
      </c>
      <c r="J14" s="30" t="s">
        <v>16</v>
      </c>
      <c r="K14" s="9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</row>
    <row r="15" spans="1:86" s="4" customFormat="1" ht="15" hidden="1" customHeight="1" x14ac:dyDescent="0.25">
      <c r="A15" s="2"/>
      <c r="B15" s="2"/>
      <c r="C15" s="46" t="s">
        <v>18</v>
      </c>
      <c r="D15" s="47" t="s">
        <v>20</v>
      </c>
      <c r="E15" s="163">
        <v>0</v>
      </c>
      <c r="F15" s="164"/>
      <c r="G15" s="48">
        <v>0</v>
      </c>
      <c r="H15" s="48">
        <f>G15</f>
        <v>0</v>
      </c>
      <c r="I15" s="48">
        <f>G15</f>
        <v>0</v>
      </c>
      <c r="J15" s="49" t="s">
        <v>14</v>
      </c>
      <c r="K15" s="9"/>
      <c r="L15" s="2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</row>
    <row r="16" spans="1:86" s="4" customFormat="1" ht="15" customHeight="1" x14ac:dyDescent="0.25">
      <c r="A16" s="2"/>
      <c r="B16" s="2"/>
      <c r="C16" s="45" t="s">
        <v>19</v>
      </c>
      <c r="D16" s="54" t="s">
        <v>21</v>
      </c>
      <c r="E16" s="153" t="s">
        <v>13</v>
      </c>
      <c r="F16" s="154"/>
      <c r="G16" s="55">
        <v>0</v>
      </c>
      <c r="H16" s="55">
        <v>0</v>
      </c>
      <c r="I16" s="55">
        <v>0</v>
      </c>
      <c r="J16" s="56" t="s">
        <v>14</v>
      </c>
      <c r="K16" s="9"/>
      <c r="L16" s="2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</row>
    <row r="17" spans="1:86" s="4" customFormat="1" ht="15" customHeight="1" thickBot="1" x14ac:dyDescent="0.3">
      <c r="A17" s="2"/>
      <c r="B17" s="2"/>
      <c r="C17" s="23" t="s">
        <v>8</v>
      </c>
      <c r="D17" s="27" t="s">
        <v>22</v>
      </c>
      <c r="E17" s="159" t="s">
        <v>13</v>
      </c>
      <c r="F17" s="160"/>
      <c r="G17" s="26">
        <v>0</v>
      </c>
      <c r="H17" s="26">
        <v>0</v>
      </c>
      <c r="I17" s="26">
        <v>0</v>
      </c>
      <c r="J17" s="13" t="s">
        <v>14</v>
      </c>
      <c r="K17" s="9"/>
      <c r="L17" s="2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</row>
    <row r="18" spans="1:86" ht="15" hidden="1" customHeight="1" thickBot="1" x14ac:dyDescent="0.3">
      <c r="C18" s="50" t="s">
        <v>23</v>
      </c>
      <c r="D18" s="51" t="s">
        <v>24</v>
      </c>
      <c r="E18" s="161" t="s">
        <v>13</v>
      </c>
      <c r="F18" s="162"/>
      <c r="G18" s="52">
        <v>0</v>
      </c>
      <c r="H18" s="52">
        <v>0</v>
      </c>
      <c r="I18" s="52">
        <f>H18</f>
        <v>0</v>
      </c>
      <c r="J18" s="53" t="s">
        <v>14</v>
      </c>
    </row>
    <row r="20" spans="1:86" s="2" customFormat="1" ht="15" customHeight="1" x14ac:dyDescent="0.25">
      <c r="B20" s="19" t="s">
        <v>17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15</v>
      </c>
      <c r="L20" s="58" t="s">
        <v>27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</row>
    <row r="21" spans="1:86" s="2" customFormat="1" ht="12.75" customHeight="1" x14ac:dyDescent="0.25">
      <c r="C21" s="4"/>
      <c r="D21" s="12"/>
      <c r="E21" s="10"/>
      <c r="F21" s="12"/>
      <c r="G21" s="7"/>
      <c r="H21" s="32"/>
      <c r="I21" s="33"/>
      <c r="J21" s="4"/>
      <c r="K21" s="34"/>
      <c r="L21" s="35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</row>
    <row r="22" spans="1:86" ht="12.75" customHeight="1" x14ac:dyDescent="0.25">
      <c r="D22" s="19" t="s">
        <v>61</v>
      </c>
    </row>
    <row r="23" spans="1:86" ht="12.75" customHeight="1" x14ac:dyDescent="0.25">
      <c r="A23" s="84"/>
      <c r="B23" s="84"/>
      <c r="C23" s="93" t="s">
        <v>1003</v>
      </c>
      <c r="D23" s="77" t="s">
        <v>1004</v>
      </c>
      <c r="E23" s="98"/>
      <c r="F23" s="77" t="s">
        <v>87</v>
      </c>
      <c r="G23" s="79">
        <f t="shared" ref="G23:G30" si="0">I23*(1-J23)</f>
        <v>140</v>
      </c>
      <c r="H23" s="80">
        <f t="shared" ref="H23:H30" si="1">E23*G23</f>
        <v>0</v>
      </c>
      <c r="I23" s="79">
        <v>140</v>
      </c>
      <c r="J23" s="81">
        <f t="shared" ref="J23:J30" si="2">H$16/100</f>
        <v>0</v>
      </c>
      <c r="K23" s="82">
        <v>0.9</v>
      </c>
      <c r="L23" s="83">
        <f t="shared" ref="L23:L30" si="3">E23*K23</f>
        <v>0</v>
      </c>
    </row>
    <row r="24" spans="1:86" s="84" customFormat="1" ht="6.95" customHeight="1" x14ac:dyDescent="0.2">
      <c r="A24" s="2"/>
      <c r="B24" s="104"/>
      <c r="C24" s="100"/>
      <c r="D24" s="77"/>
      <c r="E24" s="101"/>
      <c r="F24" s="77"/>
      <c r="G24" s="79"/>
      <c r="H24" s="102"/>
      <c r="I24" s="79"/>
      <c r="J24" s="103"/>
      <c r="K24" s="82"/>
      <c r="L24" s="83"/>
    </row>
    <row r="25" spans="1:86" ht="12.75" customHeight="1" x14ac:dyDescent="0.25">
      <c r="A25" s="84"/>
      <c r="B25" s="84"/>
      <c r="C25" s="93" t="s">
        <v>1005</v>
      </c>
      <c r="D25" s="77" t="s">
        <v>1006</v>
      </c>
      <c r="E25" s="98"/>
      <c r="F25" s="77" t="s">
        <v>87</v>
      </c>
      <c r="G25" s="79">
        <f t="shared" si="0"/>
        <v>167.5</v>
      </c>
      <c r="H25" s="80">
        <f t="shared" si="1"/>
        <v>0</v>
      </c>
      <c r="I25" s="79">
        <v>167.5</v>
      </c>
      <c r="J25" s="81">
        <f t="shared" si="2"/>
        <v>0</v>
      </c>
      <c r="K25" s="82">
        <v>1.1499999999999999</v>
      </c>
      <c r="L25" s="83">
        <f t="shared" si="3"/>
        <v>0</v>
      </c>
    </row>
    <row r="26" spans="1:86" ht="12.75" customHeight="1" x14ac:dyDescent="0.25">
      <c r="A26" s="84"/>
      <c r="B26" s="84"/>
      <c r="C26" s="93" t="s">
        <v>1007</v>
      </c>
      <c r="D26" s="77" t="s">
        <v>1008</v>
      </c>
      <c r="E26" s="98"/>
      <c r="F26" s="77" t="s">
        <v>87</v>
      </c>
      <c r="G26" s="79">
        <f t="shared" si="0"/>
        <v>209</v>
      </c>
      <c r="H26" s="80">
        <f t="shared" si="1"/>
        <v>0</v>
      </c>
      <c r="I26" s="79">
        <v>209</v>
      </c>
      <c r="J26" s="81">
        <f t="shared" si="2"/>
        <v>0</v>
      </c>
      <c r="K26" s="82">
        <v>1.385</v>
      </c>
      <c r="L26" s="83">
        <f t="shared" si="3"/>
        <v>0</v>
      </c>
    </row>
    <row r="27" spans="1:86" ht="12.75" customHeight="1" x14ac:dyDescent="0.25">
      <c r="A27" s="84"/>
      <c r="B27" s="84"/>
      <c r="C27" s="93" t="s">
        <v>1009</v>
      </c>
      <c r="D27" s="77" t="s">
        <v>1010</v>
      </c>
      <c r="E27" s="98"/>
      <c r="F27" s="77" t="s">
        <v>87</v>
      </c>
      <c r="G27" s="79">
        <f t="shared" si="0"/>
        <v>243.5</v>
      </c>
      <c r="H27" s="80">
        <f t="shared" si="1"/>
        <v>0</v>
      </c>
      <c r="I27" s="79">
        <v>243.5</v>
      </c>
      <c r="J27" s="81">
        <f t="shared" si="2"/>
        <v>0</v>
      </c>
      <c r="K27" s="82">
        <v>1.621</v>
      </c>
      <c r="L27" s="83">
        <f t="shared" si="3"/>
        <v>0</v>
      </c>
    </row>
    <row r="28" spans="1:86" ht="12.75" customHeight="1" x14ac:dyDescent="0.25">
      <c r="A28" s="84"/>
      <c r="B28" s="84"/>
      <c r="C28" s="93" t="s">
        <v>1011</v>
      </c>
      <c r="D28" s="77" t="s">
        <v>1012</v>
      </c>
      <c r="E28" s="98"/>
      <c r="F28" s="77" t="s">
        <v>87</v>
      </c>
      <c r="G28" s="79">
        <f t="shared" si="0"/>
        <v>349.5</v>
      </c>
      <c r="H28" s="80">
        <f t="shared" si="1"/>
        <v>0</v>
      </c>
      <c r="I28" s="79">
        <v>349.5</v>
      </c>
      <c r="J28" s="81">
        <f t="shared" si="2"/>
        <v>0</v>
      </c>
      <c r="K28" s="82">
        <v>2.0920000000000001</v>
      </c>
      <c r="L28" s="83">
        <f t="shared" si="3"/>
        <v>0</v>
      </c>
    </row>
    <row r="29" spans="1:86" ht="12.75" customHeight="1" x14ac:dyDescent="0.25">
      <c r="A29" s="84"/>
      <c r="B29" s="84"/>
      <c r="C29" s="93" t="s">
        <v>1013</v>
      </c>
      <c r="D29" s="77" t="s">
        <v>1014</v>
      </c>
      <c r="E29" s="98"/>
      <c r="F29" s="77" t="s">
        <v>87</v>
      </c>
      <c r="G29" s="79">
        <f t="shared" si="0"/>
        <v>518</v>
      </c>
      <c r="H29" s="80">
        <f t="shared" si="1"/>
        <v>0</v>
      </c>
      <c r="I29" s="79">
        <v>518</v>
      </c>
      <c r="J29" s="81">
        <f t="shared" si="2"/>
        <v>0</v>
      </c>
      <c r="K29" s="82">
        <v>3.415</v>
      </c>
      <c r="L29" s="83">
        <f t="shared" si="3"/>
        <v>0</v>
      </c>
    </row>
    <row r="30" spans="1:86" ht="12.75" customHeight="1" x14ac:dyDescent="0.25">
      <c r="A30" s="84"/>
      <c r="B30" s="84"/>
      <c r="C30" s="93" t="s">
        <v>1015</v>
      </c>
      <c r="D30" s="77" t="s">
        <v>1016</v>
      </c>
      <c r="E30" s="98"/>
      <c r="F30" s="77" t="s">
        <v>87</v>
      </c>
      <c r="G30" s="79">
        <f t="shared" si="0"/>
        <v>610.5</v>
      </c>
      <c r="H30" s="80">
        <f t="shared" si="1"/>
        <v>0</v>
      </c>
      <c r="I30" s="79">
        <v>610.5</v>
      </c>
      <c r="J30" s="81">
        <f t="shared" si="2"/>
        <v>0</v>
      </c>
      <c r="K30" s="82">
        <v>4.0430000000000001</v>
      </c>
      <c r="L30" s="83">
        <f t="shared" si="3"/>
        <v>0</v>
      </c>
    </row>
    <row r="31" spans="1:86" s="84" customFormat="1" ht="6.95" customHeight="1" x14ac:dyDescent="0.2">
      <c r="A31" s="2"/>
      <c r="B31" s="104"/>
      <c r="C31" s="100"/>
      <c r="D31" s="77"/>
      <c r="E31" s="101"/>
      <c r="F31" s="77"/>
      <c r="G31" s="79"/>
      <c r="H31" s="102"/>
      <c r="I31" s="79"/>
      <c r="J31" s="103"/>
      <c r="K31" s="82"/>
      <c r="L31" s="83"/>
    </row>
    <row r="32" spans="1:86" ht="12.75" customHeight="1" x14ac:dyDescent="0.25">
      <c r="A32" s="84"/>
      <c r="B32" s="84"/>
      <c r="C32" s="93" t="s">
        <v>1017</v>
      </c>
      <c r="D32" s="77" t="s">
        <v>1018</v>
      </c>
      <c r="E32" s="98"/>
      <c r="F32" s="77" t="s">
        <v>87</v>
      </c>
      <c r="G32" s="79">
        <f t="shared" ref="G32:G37" si="4">I32*(1-J32)</f>
        <v>238</v>
      </c>
      <c r="H32" s="80">
        <f t="shared" ref="H32:H37" si="5">E32*G32</f>
        <v>0</v>
      </c>
      <c r="I32" s="79">
        <v>238</v>
      </c>
      <c r="J32" s="81">
        <f t="shared" ref="J32:J37" si="6">H$16/100</f>
        <v>0</v>
      </c>
      <c r="K32" s="82">
        <v>1.5289999999999999</v>
      </c>
      <c r="L32" s="83">
        <f t="shared" ref="L32:L37" si="7">E32*K32</f>
        <v>0</v>
      </c>
    </row>
    <row r="33" spans="1:12" ht="12.75" customHeight="1" x14ac:dyDescent="0.25">
      <c r="A33" s="84"/>
      <c r="B33" s="84"/>
      <c r="C33" s="93" t="s">
        <v>1019</v>
      </c>
      <c r="D33" s="77" t="s">
        <v>1020</v>
      </c>
      <c r="E33" s="98"/>
      <c r="F33" s="77" t="s">
        <v>87</v>
      </c>
      <c r="G33" s="79">
        <f t="shared" si="4"/>
        <v>273.5</v>
      </c>
      <c r="H33" s="80">
        <f t="shared" si="5"/>
        <v>0</v>
      </c>
      <c r="I33" s="79">
        <v>273.5</v>
      </c>
      <c r="J33" s="81">
        <f t="shared" si="6"/>
        <v>0</v>
      </c>
      <c r="K33" s="82">
        <v>1.7649999999999999</v>
      </c>
      <c r="L33" s="83">
        <f t="shared" si="7"/>
        <v>0</v>
      </c>
    </row>
    <row r="34" spans="1:12" ht="12.75" customHeight="1" x14ac:dyDescent="0.25">
      <c r="A34" s="84"/>
      <c r="B34" s="84"/>
      <c r="C34" s="93" t="s">
        <v>1021</v>
      </c>
      <c r="D34" s="77" t="s">
        <v>1022</v>
      </c>
      <c r="E34" s="98"/>
      <c r="F34" s="77" t="s">
        <v>87</v>
      </c>
      <c r="G34" s="79">
        <f t="shared" si="4"/>
        <v>318</v>
      </c>
      <c r="H34" s="80">
        <f t="shared" si="5"/>
        <v>0</v>
      </c>
      <c r="I34" s="79">
        <v>318</v>
      </c>
      <c r="J34" s="81">
        <f t="shared" si="6"/>
        <v>0</v>
      </c>
      <c r="K34" s="82">
        <v>2</v>
      </c>
      <c r="L34" s="83">
        <f t="shared" si="7"/>
        <v>0</v>
      </c>
    </row>
    <row r="35" spans="1:12" ht="12.75" customHeight="1" x14ac:dyDescent="0.25">
      <c r="A35" s="84"/>
      <c r="B35" s="84"/>
      <c r="C35" s="93" t="s">
        <v>1023</v>
      </c>
      <c r="D35" s="77" t="s">
        <v>1024</v>
      </c>
      <c r="E35" s="98"/>
      <c r="F35" s="77" t="s">
        <v>87</v>
      </c>
      <c r="G35" s="79">
        <f t="shared" si="4"/>
        <v>495.5</v>
      </c>
      <c r="H35" s="80">
        <f t="shared" si="5"/>
        <v>0</v>
      </c>
      <c r="I35" s="79">
        <v>495.5</v>
      </c>
      <c r="J35" s="81">
        <f t="shared" si="6"/>
        <v>0</v>
      </c>
      <c r="K35" s="82">
        <v>2.4710000000000001</v>
      </c>
      <c r="L35" s="83">
        <f t="shared" si="7"/>
        <v>0</v>
      </c>
    </row>
    <row r="36" spans="1:12" ht="12.75" customHeight="1" x14ac:dyDescent="0.25">
      <c r="A36" s="84"/>
      <c r="B36" s="84"/>
      <c r="C36" s="93" t="s">
        <v>1025</v>
      </c>
      <c r="D36" s="77" t="s">
        <v>1026</v>
      </c>
      <c r="E36" s="98"/>
      <c r="F36" s="77" t="s">
        <v>87</v>
      </c>
      <c r="G36" s="79">
        <f t="shared" si="4"/>
        <v>598.5</v>
      </c>
      <c r="H36" s="80">
        <f t="shared" si="5"/>
        <v>0</v>
      </c>
      <c r="I36" s="79">
        <v>598.5</v>
      </c>
      <c r="J36" s="81">
        <f t="shared" si="6"/>
        <v>0</v>
      </c>
      <c r="K36" s="82">
        <v>3.92</v>
      </c>
      <c r="L36" s="83">
        <f t="shared" si="7"/>
        <v>0</v>
      </c>
    </row>
    <row r="37" spans="1:12" ht="12.75" customHeight="1" x14ac:dyDescent="0.25">
      <c r="A37" s="84"/>
      <c r="B37" s="84"/>
      <c r="C37" s="93" t="s">
        <v>1027</v>
      </c>
      <c r="D37" s="77" t="s">
        <v>1028</v>
      </c>
      <c r="E37" s="98"/>
      <c r="F37" s="77" t="s">
        <v>87</v>
      </c>
      <c r="G37" s="79">
        <f t="shared" si="4"/>
        <v>692.5</v>
      </c>
      <c r="H37" s="80">
        <f t="shared" si="5"/>
        <v>0</v>
      </c>
      <c r="I37" s="79">
        <v>692.5</v>
      </c>
      <c r="J37" s="81">
        <f t="shared" si="6"/>
        <v>0</v>
      </c>
      <c r="K37" s="82">
        <v>4.548</v>
      </c>
      <c r="L37" s="83">
        <f t="shared" si="7"/>
        <v>0</v>
      </c>
    </row>
    <row r="38" spans="1:12" ht="12.75" customHeight="1" x14ac:dyDescent="0.25">
      <c r="I38" s="108"/>
    </row>
    <row r="39" spans="1:12" ht="12.75" customHeight="1" x14ac:dyDescent="0.25">
      <c r="D39" s="19" t="s">
        <v>62</v>
      </c>
      <c r="I39" s="108"/>
    </row>
    <row r="40" spans="1:12" ht="12.75" customHeight="1" x14ac:dyDescent="0.25">
      <c r="A40" s="84"/>
      <c r="B40" s="84"/>
      <c r="C40" s="93" t="s">
        <v>1029</v>
      </c>
      <c r="D40" s="77" t="s">
        <v>1030</v>
      </c>
      <c r="E40" s="98"/>
      <c r="F40" s="77" t="s">
        <v>87</v>
      </c>
      <c r="G40" s="79">
        <f t="shared" ref="G40:G54" si="8">I40*(1-J40)</f>
        <v>140</v>
      </c>
      <c r="H40" s="80">
        <f t="shared" ref="H40:H54" si="9">E40*G40</f>
        <v>0</v>
      </c>
      <c r="I40" s="79">
        <v>140</v>
      </c>
      <c r="J40" s="81">
        <f t="shared" ref="J40:J54" si="10">H$16/100</f>
        <v>0</v>
      </c>
      <c r="K40" s="82">
        <v>0.9</v>
      </c>
      <c r="L40" s="83">
        <f t="shared" ref="L40:L54" si="11">E40*K40</f>
        <v>0</v>
      </c>
    </row>
    <row r="41" spans="1:12" s="84" customFormat="1" ht="6.95" customHeight="1" x14ac:dyDescent="0.2">
      <c r="A41" s="2"/>
      <c r="B41" s="104"/>
      <c r="C41" s="100"/>
      <c r="D41" s="77"/>
      <c r="E41" s="101"/>
      <c r="F41" s="77"/>
      <c r="G41" s="79"/>
      <c r="H41" s="102"/>
      <c r="I41" s="79"/>
      <c r="J41" s="103"/>
      <c r="K41" s="82"/>
      <c r="L41" s="83"/>
    </row>
    <row r="42" spans="1:12" ht="12.75" customHeight="1" x14ac:dyDescent="0.25">
      <c r="A42" s="84"/>
      <c r="B42" s="84"/>
      <c r="C42" s="93" t="s">
        <v>1031</v>
      </c>
      <c r="D42" s="77" t="s">
        <v>1032</v>
      </c>
      <c r="E42" s="98"/>
      <c r="F42" s="77" t="s">
        <v>87</v>
      </c>
      <c r="G42" s="79">
        <f t="shared" si="8"/>
        <v>167.5</v>
      </c>
      <c r="H42" s="80">
        <f t="shared" si="9"/>
        <v>0</v>
      </c>
      <c r="I42" s="79">
        <v>167.5</v>
      </c>
      <c r="J42" s="81">
        <f t="shared" si="10"/>
        <v>0</v>
      </c>
      <c r="K42" s="82">
        <v>1.155</v>
      </c>
      <c r="L42" s="83">
        <f t="shared" si="11"/>
        <v>0</v>
      </c>
    </row>
    <row r="43" spans="1:12" ht="12.75" customHeight="1" x14ac:dyDescent="0.25">
      <c r="A43" s="84"/>
      <c r="B43" s="84"/>
      <c r="C43" s="93" t="s">
        <v>1033</v>
      </c>
      <c r="D43" s="77" t="s">
        <v>1034</v>
      </c>
      <c r="E43" s="98"/>
      <c r="F43" s="77" t="s">
        <v>87</v>
      </c>
      <c r="G43" s="79">
        <f t="shared" si="8"/>
        <v>209</v>
      </c>
      <c r="H43" s="80">
        <f t="shared" si="9"/>
        <v>0</v>
      </c>
      <c r="I43" s="79">
        <v>209</v>
      </c>
      <c r="J43" s="81">
        <f t="shared" si="10"/>
        <v>0</v>
      </c>
      <c r="K43" s="82">
        <v>1.391</v>
      </c>
      <c r="L43" s="83">
        <f t="shared" si="11"/>
        <v>0</v>
      </c>
    </row>
    <row r="44" spans="1:12" ht="12.75" customHeight="1" x14ac:dyDescent="0.25">
      <c r="A44" s="84"/>
      <c r="B44" s="84"/>
      <c r="C44" s="93" t="s">
        <v>1035</v>
      </c>
      <c r="D44" s="77" t="s">
        <v>1036</v>
      </c>
      <c r="E44" s="98"/>
      <c r="F44" s="77" t="s">
        <v>87</v>
      </c>
      <c r="G44" s="79">
        <f t="shared" si="8"/>
        <v>243.5</v>
      </c>
      <c r="H44" s="80">
        <f t="shared" si="9"/>
        <v>0</v>
      </c>
      <c r="I44" s="79">
        <v>243.5</v>
      </c>
      <c r="J44" s="81">
        <f t="shared" si="10"/>
        <v>0</v>
      </c>
      <c r="K44" s="82">
        <v>1.6259999999999999</v>
      </c>
      <c r="L44" s="83">
        <f t="shared" si="11"/>
        <v>0</v>
      </c>
    </row>
    <row r="45" spans="1:12" ht="12.75" customHeight="1" x14ac:dyDescent="0.25">
      <c r="A45" s="84"/>
      <c r="B45" s="84"/>
      <c r="C45" s="93" t="s">
        <v>1037</v>
      </c>
      <c r="D45" s="77" t="s">
        <v>1038</v>
      </c>
      <c r="E45" s="98"/>
      <c r="F45" s="77" t="s">
        <v>87</v>
      </c>
      <c r="G45" s="79">
        <f t="shared" si="8"/>
        <v>349.5</v>
      </c>
      <c r="H45" s="80">
        <f t="shared" si="9"/>
        <v>0</v>
      </c>
      <c r="I45" s="79">
        <v>349.5</v>
      </c>
      <c r="J45" s="81">
        <f t="shared" si="10"/>
        <v>0</v>
      </c>
      <c r="K45" s="82">
        <v>2.0920000000000001</v>
      </c>
      <c r="L45" s="83">
        <f t="shared" si="11"/>
        <v>0</v>
      </c>
    </row>
    <row r="46" spans="1:12" ht="12.75" customHeight="1" x14ac:dyDescent="0.25">
      <c r="A46" s="84"/>
      <c r="B46" s="84"/>
      <c r="C46" s="93" t="s">
        <v>1039</v>
      </c>
      <c r="D46" s="77" t="s">
        <v>1040</v>
      </c>
      <c r="E46" s="98"/>
      <c r="F46" s="77" t="s">
        <v>87</v>
      </c>
      <c r="G46" s="79">
        <f t="shared" si="8"/>
        <v>518</v>
      </c>
      <c r="H46" s="80">
        <f t="shared" si="9"/>
        <v>0</v>
      </c>
      <c r="I46" s="79">
        <v>518</v>
      </c>
      <c r="J46" s="81">
        <f t="shared" si="10"/>
        <v>0</v>
      </c>
      <c r="K46" s="82">
        <v>3.4209999999999998</v>
      </c>
      <c r="L46" s="83">
        <f t="shared" si="11"/>
        <v>0</v>
      </c>
    </row>
    <row r="47" spans="1:12" ht="12.75" customHeight="1" x14ac:dyDescent="0.25">
      <c r="A47" s="84"/>
      <c r="B47" s="84"/>
      <c r="C47" s="93" t="s">
        <v>1041</v>
      </c>
      <c r="D47" s="77" t="s">
        <v>1042</v>
      </c>
      <c r="E47" s="98"/>
      <c r="F47" s="77" t="s">
        <v>87</v>
      </c>
      <c r="G47" s="79">
        <f t="shared" si="8"/>
        <v>610.5</v>
      </c>
      <c r="H47" s="80">
        <f t="shared" si="9"/>
        <v>0</v>
      </c>
      <c r="I47" s="79">
        <v>610.5</v>
      </c>
      <c r="J47" s="81">
        <f t="shared" si="10"/>
        <v>0</v>
      </c>
      <c r="K47" s="82">
        <v>4.0490000000000004</v>
      </c>
      <c r="L47" s="83">
        <f t="shared" si="11"/>
        <v>0</v>
      </c>
    </row>
    <row r="48" spans="1:12" s="84" customFormat="1" ht="6.95" customHeight="1" x14ac:dyDescent="0.2">
      <c r="A48" s="2"/>
      <c r="B48" s="104"/>
      <c r="C48" s="100"/>
      <c r="D48" s="77"/>
      <c r="E48" s="101"/>
      <c r="F48" s="77"/>
      <c r="G48" s="79"/>
      <c r="H48" s="102"/>
      <c r="I48" s="79"/>
      <c r="J48" s="103"/>
      <c r="K48" s="82"/>
      <c r="L48" s="83"/>
    </row>
    <row r="49" spans="1:12" ht="12.75" customHeight="1" x14ac:dyDescent="0.25">
      <c r="A49" s="84"/>
      <c r="B49" s="84"/>
      <c r="C49" s="93" t="s">
        <v>1043</v>
      </c>
      <c r="D49" s="77" t="s">
        <v>1044</v>
      </c>
      <c r="E49" s="98"/>
      <c r="F49" s="77" t="s">
        <v>87</v>
      </c>
      <c r="G49" s="79">
        <f t="shared" si="8"/>
        <v>238</v>
      </c>
      <c r="H49" s="80">
        <f t="shared" si="9"/>
        <v>0</v>
      </c>
      <c r="I49" s="79">
        <v>238</v>
      </c>
      <c r="J49" s="81">
        <f t="shared" si="10"/>
        <v>0</v>
      </c>
      <c r="K49" s="82">
        <v>1.5289999999999999</v>
      </c>
      <c r="L49" s="83">
        <f t="shared" si="11"/>
        <v>0</v>
      </c>
    </row>
    <row r="50" spans="1:12" ht="12.75" customHeight="1" x14ac:dyDescent="0.25">
      <c r="A50" s="84"/>
      <c r="B50" s="84"/>
      <c r="C50" s="93" t="s">
        <v>1045</v>
      </c>
      <c r="D50" s="77" t="s">
        <v>1046</v>
      </c>
      <c r="E50" s="98"/>
      <c r="F50" s="77" t="s">
        <v>87</v>
      </c>
      <c r="G50" s="79">
        <f t="shared" si="8"/>
        <v>273.5</v>
      </c>
      <c r="H50" s="80">
        <f t="shared" si="9"/>
        <v>0</v>
      </c>
      <c r="I50" s="79">
        <v>273.5</v>
      </c>
      <c r="J50" s="81">
        <f t="shared" si="10"/>
        <v>0</v>
      </c>
      <c r="K50" s="82">
        <v>1.7649999999999999</v>
      </c>
      <c r="L50" s="83">
        <f t="shared" si="11"/>
        <v>0</v>
      </c>
    </row>
    <row r="51" spans="1:12" ht="12.75" customHeight="1" x14ac:dyDescent="0.25">
      <c r="A51" s="84"/>
      <c r="B51" s="84"/>
      <c r="C51" s="93" t="s">
        <v>1047</v>
      </c>
      <c r="D51" s="77" t="s">
        <v>1048</v>
      </c>
      <c r="E51" s="98"/>
      <c r="F51" s="77" t="s">
        <v>87</v>
      </c>
      <c r="G51" s="79">
        <f t="shared" si="8"/>
        <v>318</v>
      </c>
      <c r="H51" s="80">
        <f t="shared" si="9"/>
        <v>0</v>
      </c>
      <c r="I51" s="79">
        <v>318</v>
      </c>
      <c r="J51" s="81">
        <f t="shared" si="10"/>
        <v>0</v>
      </c>
      <c r="K51" s="82">
        <v>2</v>
      </c>
      <c r="L51" s="83">
        <f t="shared" si="11"/>
        <v>0</v>
      </c>
    </row>
    <row r="52" spans="1:12" ht="12.75" customHeight="1" x14ac:dyDescent="0.25">
      <c r="A52" s="84"/>
      <c r="B52" s="84"/>
      <c r="C52" s="93" t="s">
        <v>1049</v>
      </c>
      <c r="D52" s="77" t="s">
        <v>1050</v>
      </c>
      <c r="E52" s="98"/>
      <c r="F52" s="77" t="s">
        <v>87</v>
      </c>
      <c r="G52" s="79">
        <f t="shared" si="8"/>
        <v>495.5</v>
      </c>
      <c r="H52" s="80">
        <f t="shared" si="9"/>
        <v>0</v>
      </c>
      <c r="I52" s="79">
        <v>495.5</v>
      </c>
      <c r="J52" s="81">
        <f t="shared" si="10"/>
        <v>0</v>
      </c>
      <c r="K52" s="82">
        <v>2.4710000000000001</v>
      </c>
      <c r="L52" s="83">
        <f t="shared" si="11"/>
        <v>0</v>
      </c>
    </row>
    <row r="53" spans="1:12" ht="12.75" customHeight="1" x14ac:dyDescent="0.25">
      <c r="A53" s="84"/>
      <c r="B53" s="84"/>
      <c r="C53" s="93" t="s">
        <v>1051</v>
      </c>
      <c r="D53" s="77" t="s">
        <v>1052</v>
      </c>
      <c r="E53" s="98"/>
      <c r="F53" s="77" t="s">
        <v>87</v>
      </c>
      <c r="G53" s="79">
        <f t="shared" si="8"/>
        <v>598.5</v>
      </c>
      <c r="H53" s="80">
        <f t="shared" si="9"/>
        <v>0</v>
      </c>
      <c r="I53" s="79">
        <v>598.5</v>
      </c>
      <c r="J53" s="81">
        <f t="shared" si="10"/>
        <v>0</v>
      </c>
      <c r="K53" s="82">
        <v>3.9279999999999999</v>
      </c>
      <c r="L53" s="83">
        <f t="shared" si="11"/>
        <v>0</v>
      </c>
    </row>
    <row r="54" spans="1:12" ht="12.75" customHeight="1" x14ac:dyDescent="0.25">
      <c r="A54" s="84"/>
      <c r="B54" s="84"/>
      <c r="C54" s="93" t="s">
        <v>1053</v>
      </c>
      <c r="D54" s="77" t="s">
        <v>1054</v>
      </c>
      <c r="E54" s="98"/>
      <c r="F54" s="77" t="s">
        <v>87</v>
      </c>
      <c r="G54" s="79">
        <f t="shared" si="8"/>
        <v>692.5</v>
      </c>
      <c r="H54" s="80">
        <f t="shared" si="9"/>
        <v>0</v>
      </c>
      <c r="I54" s="79">
        <v>692.5</v>
      </c>
      <c r="J54" s="81">
        <f t="shared" si="10"/>
        <v>0</v>
      </c>
      <c r="K54" s="82">
        <v>4.6470000000000002</v>
      </c>
      <c r="L54" s="83">
        <f t="shared" si="11"/>
        <v>0</v>
      </c>
    </row>
    <row r="55" spans="1:12" ht="12.75" customHeight="1" x14ac:dyDescent="0.25">
      <c r="I55" s="108"/>
    </row>
    <row r="56" spans="1:12" ht="12.75" customHeight="1" x14ac:dyDescent="0.25">
      <c r="D56" s="19" t="s">
        <v>63</v>
      </c>
      <c r="I56" s="108"/>
    </row>
    <row r="57" spans="1:12" ht="12.75" customHeight="1" x14ac:dyDescent="0.25">
      <c r="A57" s="84"/>
      <c r="B57" s="84"/>
      <c r="C57" s="93" t="s">
        <v>1055</v>
      </c>
      <c r="D57" s="77" t="s">
        <v>1056</v>
      </c>
      <c r="E57" s="98"/>
      <c r="F57" s="77" t="s">
        <v>87</v>
      </c>
      <c r="G57" s="79">
        <f t="shared" ref="G57:G64" si="12">I57*(1-J57)</f>
        <v>99</v>
      </c>
      <c r="H57" s="80">
        <f t="shared" ref="H57:H64" si="13">E57*G57</f>
        <v>0</v>
      </c>
      <c r="I57" s="79">
        <v>99</v>
      </c>
      <c r="J57" s="81">
        <f t="shared" ref="J57:J64" si="14">H$16/100</f>
        <v>0</v>
      </c>
      <c r="K57" s="82">
        <v>0.4</v>
      </c>
      <c r="L57" s="83">
        <f t="shared" ref="L57:L64" si="15">E57*K57</f>
        <v>0</v>
      </c>
    </row>
    <row r="58" spans="1:12" s="84" customFormat="1" ht="6.95" customHeight="1" x14ac:dyDescent="0.2">
      <c r="A58" s="2"/>
      <c r="B58" s="104"/>
      <c r="C58" s="100"/>
      <c r="D58" s="77"/>
      <c r="E58" s="101"/>
      <c r="F58" s="77"/>
      <c r="G58" s="79"/>
      <c r="H58" s="102"/>
      <c r="I58" s="79"/>
      <c r="J58" s="103"/>
      <c r="K58" s="82"/>
      <c r="L58" s="83"/>
    </row>
    <row r="59" spans="1:12" ht="12.75" customHeight="1" x14ac:dyDescent="0.25">
      <c r="A59" s="84"/>
      <c r="B59" s="84"/>
      <c r="C59" s="93" t="s">
        <v>1057</v>
      </c>
      <c r="D59" s="77" t="s">
        <v>1058</v>
      </c>
      <c r="E59" s="98"/>
      <c r="F59" s="77" t="s">
        <v>87</v>
      </c>
      <c r="G59" s="79">
        <f t="shared" si="12"/>
        <v>118.5</v>
      </c>
      <c r="H59" s="80">
        <f t="shared" si="13"/>
        <v>0</v>
      </c>
      <c r="I59" s="79">
        <v>118.5</v>
      </c>
      <c r="J59" s="81">
        <f t="shared" si="14"/>
        <v>0</v>
      </c>
      <c r="K59" s="82">
        <v>0.59799999999999998</v>
      </c>
      <c r="L59" s="83">
        <f t="shared" si="15"/>
        <v>0</v>
      </c>
    </row>
    <row r="60" spans="1:12" ht="12.75" customHeight="1" x14ac:dyDescent="0.25">
      <c r="A60" s="84"/>
      <c r="B60" s="84"/>
      <c r="C60" s="93" t="s">
        <v>1059</v>
      </c>
      <c r="D60" s="77" t="s">
        <v>1060</v>
      </c>
      <c r="E60" s="98"/>
      <c r="F60" s="77" t="s">
        <v>87</v>
      </c>
      <c r="G60" s="79">
        <f t="shared" si="12"/>
        <v>155</v>
      </c>
      <c r="H60" s="80">
        <f t="shared" si="13"/>
        <v>0</v>
      </c>
      <c r="I60" s="79">
        <v>155</v>
      </c>
      <c r="J60" s="81">
        <f t="shared" si="14"/>
        <v>0</v>
      </c>
      <c r="K60" s="82">
        <v>0.83399999999999996</v>
      </c>
      <c r="L60" s="83">
        <f t="shared" si="15"/>
        <v>0</v>
      </c>
    </row>
    <row r="61" spans="1:12" ht="12.75" customHeight="1" x14ac:dyDescent="0.25">
      <c r="A61" s="84"/>
      <c r="B61" s="84"/>
      <c r="C61" s="93" t="s">
        <v>1061</v>
      </c>
      <c r="D61" s="77" t="s">
        <v>1062</v>
      </c>
      <c r="E61" s="98"/>
      <c r="F61" s="77" t="s">
        <v>87</v>
      </c>
      <c r="G61" s="79">
        <f t="shared" si="12"/>
        <v>190.5</v>
      </c>
      <c r="H61" s="80">
        <f t="shared" si="13"/>
        <v>0</v>
      </c>
      <c r="I61" s="79">
        <v>190.5</v>
      </c>
      <c r="J61" s="81">
        <f t="shared" si="14"/>
        <v>0</v>
      </c>
      <c r="K61" s="82">
        <v>1.069</v>
      </c>
      <c r="L61" s="83">
        <f t="shared" si="15"/>
        <v>0</v>
      </c>
    </row>
    <row r="62" spans="1:12" ht="12.75" customHeight="1" x14ac:dyDescent="0.25">
      <c r="A62" s="84"/>
      <c r="B62" s="84"/>
      <c r="C62" s="93" t="s">
        <v>1063</v>
      </c>
      <c r="D62" s="77" t="s">
        <v>1064</v>
      </c>
      <c r="E62" s="98"/>
      <c r="F62" s="77" t="s">
        <v>87</v>
      </c>
      <c r="G62" s="79">
        <f t="shared" si="12"/>
        <v>289</v>
      </c>
      <c r="H62" s="80">
        <f t="shared" si="13"/>
        <v>0</v>
      </c>
      <c r="I62" s="79">
        <v>289</v>
      </c>
      <c r="J62" s="81">
        <f t="shared" si="14"/>
        <v>0</v>
      </c>
      <c r="K62" s="82">
        <v>1.54</v>
      </c>
      <c r="L62" s="83">
        <f t="shared" si="15"/>
        <v>0</v>
      </c>
    </row>
    <row r="63" spans="1:12" ht="12.75" customHeight="1" x14ac:dyDescent="0.25">
      <c r="A63" s="84"/>
      <c r="B63" s="84"/>
      <c r="C63" s="93" t="s">
        <v>1065</v>
      </c>
      <c r="D63" s="77" t="s">
        <v>1066</v>
      </c>
      <c r="E63" s="98"/>
      <c r="F63" s="77" t="s">
        <v>87</v>
      </c>
      <c r="G63" s="79">
        <f t="shared" si="12"/>
        <v>409</v>
      </c>
      <c r="H63" s="80">
        <f t="shared" si="13"/>
        <v>0</v>
      </c>
      <c r="I63" s="79">
        <v>409</v>
      </c>
      <c r="J63" s="81">
        <f t="shared" si="14"/>
        <v>0</v>
      </c>
      <c r="K63" s="82">
        <v>2.6819999999999999</v>
      </c>
      <c r="L63" s="83">
        <f t="shared" si="15"/>
        <v>0</v>
      </c>
    </row>
    <row r="64" spans="1:12" ht="12.75" customHeight="1" x14ac:dyDescent="0.25">
      <c r="A64" s="84"/>
      <c r="B64" s="84"/>
      <c r="C64" s="93" t="s">
        <v>1067</v>
      </c>
      <c r="D64" s="77" t="s">
        <v>1068</v>
      </c>
      <c r="E64" s="98"/>
      <c r="F64" s="77" t="s">
        <v>87</v>
      </c>
      <c r="G64" s="79">
        <f t="shared" si="12"/>
        <v>606.5</v>
      </c>
      <c r="H64" s="80">
        <f t="shared" si="13"/>
        <v>0</v>
      </c>
      <c r="I64" s="79">
        <v>606.5</v>
      </c>
      <c r="J64" s="81">
        <f t="shared" si="14"/>
        <v>0</v>
      </c>
      <c r="K64" s="82">
        <v>3.31</v>
      </c>
      <c r="L64" s="83">
        <f t="shared" si="15"/>
        <v>0</v>
      </c>
    </row>
    <row r="65" spans="1:12" ht="12.75" customHeight="1" x14ac:dyDescent="0.25">
      <c r="I65" s="108"/>
    </row>
    <row r="66" spans="1:12" ht="12.75" customHeight="1" x14ac:dyDescent="0.25">
      <c r="D66" s="19" t="s">
        <v>64</v>
      </c>
      <c r="I66" s="108"/>
    </row>
    <row r="67" spans="1:12" ht="12.75" customHeight="1" x14ac:dyDescent="0.25">
      <c r="A67" s="84"/>
      <c r="B67" s="84"/>
      <c r="C67" s="93" t="s">
        <v>914</v>
      </c>
      <c r="D67" s="77" t="s">
        <v>915</v>
      </c>
      <c r="E67" s="98"/>
      <c r="F67" s="77" t="s">
        <v>87</v>
      </c>
      <c r="G67" s="79">
        <f t="shared" ref="G67:G68" si="16">I67*(1-J67)</f>
        <v>96.5</v>
      </c>
      <c r="H67" s="80">
        <f t="shared" ref="H67:H68" si="17">E67*G67</f>
        <v>0</v>
      </c>
      <c r="I67" s="79">
        <v>96.5</v>
      </c>
      <c r="J67" s="81">
        <f t="shared" ref="J67:J68" si="18">H$16/100</f>
        <v>0</v>
      </c>
      <c r="K67" s="82">
        <v>0.49</v>
      </c>
      <c r="L67" s="83">
        <f t="shared" ref="L67:L68" si="19">E67*K67</f>
        <v>0</v>
      </c>
    </row>
    <row r="68" spans="1:12" ht="12.75" customHeight="1" x14ac:dyDescent="0.25">
      <c r="A68" s="84"/>
      <c r="B68" s="84"/>
      <c r="C68" s="93" t="s">
        <v>1069</v>
      </c>
      <c r="D68" s="77" t="s">
        <v>1070</v>
      </c>
      <c r="E68" s="98"/>
      <c r="F68" s="77" t="s">
        <v>87</v>
      </c>
      <c r="G68" s="79">
        <f t="shared" si="16"/>
        <v>139</v>
      </c>
      <c r="H68" s="80">
        <f t="shared" si="17"/>
        <v>0</v>
      </c>
      <c r="I68" s="79">
        <v>139</v>
      </c>
      <c r="J68" s="81">
        <f t="shared" si="18"/>
        <v>0</v>
      </c>
      <c r="K68" s="82">
        <v>0.74099999999999999</v>
      </c>
      <c r="L68" s="83">
        <f t="shared" si="19"/>
        <v>0</v>
      </c>
    </row>
    <row r="69" spans="1:12" ht="12.75" customHeight="1" x14ac:dyDescent="0.25">
      <c r="D69" s="73"/>
      <c r="I69" s="108"/>
    </row>
    <row r="70" spans="1:12" ht="12.75" customHeight="1" x14ac:dyDescent="0.25">
      <c r="D70" s="19" t="s">
        <v>65</v>
      </c>
      <c r="I70" s="108"/>
    </row>
    <row r="71" spans="1:12" s="84" customFormat="1" ht="12.75" customHeight="1" x14ac:dyDescent="0.2">
      <c r="B71" s="104" t="s">
        <v>84</v>
      </c>
      <c r="C71" s="96" t="s">
        <v>593</v>
      </c>
      <c r="D71" s="77" t="s">
        <v>594</v>
      </c>
      <c r="E71" s="98"/>
      <c r="F71" s="77" t="s">
        <v>183</v>
      </c>
      <c r="G71" s="79">
        <f>I71*(1-J71)</f>
        <v>526</v>
      </c>
      <c r="H71" s="80">
        <f>E71*G71</f>
        <v>0</v>
      </c>
      <c r="I71" s="79">
        <v>526</v>
      </c>
      <c r="J71" s="81">
        <f>H$16/100</f>
        <v>0</v>
      </c>
      <c r="K71" s="82">
        <v>0.8</v>
      </c>
      <c r="L71" s="83">
        <f>E71*K71</f>
        <v>0</v>
      </c>
    </row>
    <row r="72" spans="1:12" s="84" customFormat="1" ht="12.75" customHeight="1" x14ac:dyDescent="0.25">
      <c r="B72" s="99" t="s">
        <v>84</v>
      </c>
      <c r="C72" s="97" t="s">
        <v>184</v>
      </c>
      <c r="D72" s="77" t="s">
        <v>185</v>
      </c>
      <c r="E72" s="98"/>
      <c r="F72" s="77" t="s">
        <v>183</v>
      </c>
      <c r="G72" s="79">
        <f t="shared" ref="G72:G82" si="20">I72*(1-J72)</f>
        <v>43</v>
      </c>
      <c r="H72" s="80">
        <f t="shared" ref="H72:H82" si="21">E72*G72</f>
        <v>0</v>
      </c>
      <c r="I72" s="79">
        <v>43</v>
      </c>
      <c r="J72" s="81">
        <f t="shared" ref="J72" si="22">G$16/100</f>
        <v>0</v>
      </c>
      <c r="K72" s="82">
        <v>0.152</v>
      </c>
      <c r="L72" s="83">
        <f t="shared" ref="L72:L82" si="23">E72*K72</f>
        <v>0</v>
      </c>
    </row>
    <row r="73" spans="1:12" ht="12.75" customHeight="1" x14ac:dyDescent="0.25">
      <c r="A73" s="84"/>
      <c r="B73" s="84"/>
      <c r="C73" s="93" t="s">
        <v>1071</v>
      </c>
      <c r="D73" s="77" t="s">
        <v>1072</v>
      </c>
      <c r="E73" s="98"/>
      <c r="F73" s="77" t="s">
        <v>188</v>
      </c>
      <c r="G73" s="79">
        <f t="shared" si="20"/>
        <v>56</v>
      </c>
      <c r="H73" s="80">
        <f t="shared" si="21"/>
        <v>0</v>
      </c>
      <c r="I73" s="79">
        <v>56</v>
      </c>
      <c r="J73" s="81">
        <f t="shared" ref="J73:J81" si="24">H$16/100</f>
        <v>0</v>
      </c>
      <c r="K73" s="82">
        <v>2.1999999999999999E-2</v>
      </c>
      <c r="L73" s="83">
        <f t="shared" si="23"/>
        <v>0</v>
      </c>
    </row>
    <row r="74" spans="1:12" ht="12.75" customHeight="1" x14ac:dyDescent="0.25">
      <c r="A74" s="84"/>
      <c r="B74" s="84"/>
      <c r="C74" s="93" t="s">
        <v>1073</v>
      </c>
      <c r="D74" s="77" t="s">
        <v>1074</v>
      </c>
      <c r="E74" s="98"/>
      <c r="F74" s="77" t="s">
        <v>188</v>
      </c>
      <c r="G74" s="79">
        <f t="shared" si="20"/>
        <v>65.5</v>
      </c>
      <c r="H74" s="80">
        <f t="shared" si="21"/>
        <v>0</v>
      </c>
      <c r="I74" s="79">
        <v>65.5</v>
      </c>
      <c r="J74" s="81">
        <f t="shared" si="24"/>
        <v>0</v>
      </c>
      <c r="K74" s="82">
        <v>3.5999999999999997E-2</v>
      </c>
      <c r="L74" s="83">
        <f t="shared" si="23"/>
        <v>0</v>
      </c>
    </row>
    <row r="75" spans="1:12" ht="12.75" customHeight="1" x14ac:dyDescent="0.25">
      <c r="A75" s="84"/>
      <c r="B75" s="84"/>
      <c r="C75" s="93" t="s">
        <v>1075</v>
      </c>
      <c r="D75" s="77" t="s">
        <v>1076</v>
      </c>
      <c r="E75" s="98"/>
      <c r="F75" s="77" t="s">
        <v>188</v>
      </c>
      <c r="G75" s="79">
        <f t="shared" si="20"/>
        <v>44.5</v>
      </c>
      <c r="H75" s="80">
        <f t="shared" si="21"/>
        <v>0</v>
      </c>
      <c r="I75" s="79">
        <v>44.5</v>
      </c>
      <c r="J75" s="81">
        <f t="shared" si="24"/>
        <v>0</v>
      </c>
      <c r="K75" s="82">
        <v>3.3000000000000002E-2</v>
      </c>
      <c r="L75" s="83">
        <f t="shared" si="23"/>
        <v>0</v>
      </c>
    </row>
    <row r="76" spans="1:12" ht="12.75" customHeight="1" x14ac:dyDescent="0.25">
      <c r="A76" s="84"/>
      <c r="B76" s="84"/>
      <c r="C76" s="93" t="s">
        <v>1077</v>
      </c>
      <c r="D76" s="77" t="s">
        <v>1078</v>
      </c>
      <c r="E76" s="98"/>
      <c r="F76" s="77" t="s">
        <v>188</v>
      </c>
      <c r="G76" s="79">
        <f t="shared" si="20"/>
        <v>145</v>
      </c>
      <c r="H76" s="80">
        <f t="shared" si="21"/>
        <v>0</v>
      </c>
      <c r="I76" s="79">
        <v>145</v>
      </c>
      <c r="J76" s="81">
        <f t="shared" si="24"/>
        <v>0</v>
      </c>
      <c r="K76" s="82">
        <v>4.2000000000000003E-2</v>
      </c>
      <c r="L76" s="83">
        <f t="shared" si="23"/>
        <v>0</v>
      </c>
    </row>
    <row r="77" spans="1:12" ht="12.75" customHeight="1" x14ac:dyDescent="0.25">
      <c r="A77" s="84"/>
      <c r="B77" s="84"/>
      <c r="C77" s="93" t="s">
        <v>1079</v>
      </c>
      <c r="D77" s="77" t="s">
        <v>1080</v>
      </c>
      <c r="E77" s="98"/>
      <c r="F77" s="77" t="s">
        <v>188</v>
      </c>
      <c r="G77" s="79">
        <f t="shared" si="20"/>
        <v>205</v>
      </c>
      <c r="H77" s="80">
        <f t="shared" si="21"/>
        <v>0</v>
      </c>
      <c r="I77" s="79">
        <v>205</v>
      </c>
      <c r="J77" s="81">
        <f t="shared" si="24"/>
        <v>0</v>
      </c>
      <c r="K77" s="82">
        <v>8.5999999999999993E-2</v>
      </c>
      <c r="L77" s="83">
        <f t="shared" si="23"/>
        <v>0</v>
      </c>
    </row>
    <row r="78" spans="1:12" ht="12.75" customHeight="1" x14ac:dyDescent="0.25">
      <c r="A78" s="84"/>
      <c r="B78" s="84"/>
      <c r="C78" s="93" t="s">
        <v>1081</v>
      </c>
      <c r="D78" s="77" t="s">
        <v>1082</v>
      </c>
      <c r="E78" s="98"/>
      <c r="F78" s="77" t="s">
        <v>188</v>
      </c>
      <c r="G78" s="79">
        <f t="shared" si="20"/>
        <v>78.5</v>
      </c>
      <c r="H78" s="80">
        <f t="shared" si="21"/>
        <v>0</v>
      </c>
      <c r="I78" s="79">
        <v>78.5</v>
      </c>
      <c r="J78" s="81">
        <f t="shared" si="24"/>
        <v>0</v>
      </c>
      <c r="K78" s="82">
        <v>2.8000000000000001E-2</v>
      </c>
      <c r="L78" s="83">
        <f t="shared" si="23"/>
        <v>0</v>
      </c>
    </row>
    <row r="79" spans="1:12" ht="12.75" customHeight="1" x14ac:dyDescent="0.25">
      <c r="A79" s="84"/>
      <c r="B79" s="84"/>
      <c r="C79" s="93" t="s">
        <v>1083</v>
      </c>
      <c r="D79" s="77" t="s">
        <v>1084</v>
      </c>
      <c r="E79" s="98"/>
      <c r="F79" s="77" t="s">
        <v>188</v>
      </c>
      <c r="G79" s="79">
        <f t="shared" si="20"/>
        <v>102</v>
      </c>
      <c r="H79" s="80">
        <f t="shared" si="21"/>
        <v>0</v>
      </c>
      <c r="I79" s="79">
        <v>102</v>
      </c>
      <c r="J79" s="81">
        <f t="shared" si="24"/>
        <v>0</v>
      </c>
      <c r="K79" s="82">
        <v>4.5999999999999999E-2</v>
      </c>
      <c r="L79" s="83">
        <f t="shared" si="23"/>
        <v>0</v>
      </c>
    </row>
    <row r="80" spans="1:12" ht="12.75" customHeight="1" x14ac:dyDescent="0.25">
      <c r="A80" s="84"/>
      <c r="B80" s="84"/>
      <c r="C80" s="93" t="s">
        <v>1085</v>
      </c>
      <c r="D80" s="77" t="s">
        <v>1086</v>
      </c>
      <c r="E80" s="98"/>
      <c r="F80" s="77" t="s">
        <v>188</v>
      </c>
      <c r="G80" s="79">
        <f t="shared" si="20"/>
        <v>152</v>
      </c>
      <c r="H80" s="80">
        <f t="shared" si="21"/>
        <v>0</v>
      </c>
      <c r="I80" s="79">
        <v>152</v>
      </c>
      <c r="J80" s="81">
        <f t="shared" si="24"/>
        <v>0</v>
      </c>
      <c r="K80" s="82">
        <v>0.111</v>
      </c>
      <c r="L80" s="83">
        <f t="shared" si="23"/>
        <v>0</v>
      </c>
    </row>
    <row r="81" spans="1:12" ht="12.75" customHeight="1" x14ac:dyDescent="0.25">
      <c r="A81" s="84"/>
      <c r="B81" s="84"/>
      <c r="C81" s="93" t="s">
        <v>1087</v>
      </c>
      <c r="D81" s="77" t="s">
        <v>1088</v>
      </c>
      <c r="E81" s="98"/>
      <c r="F81" s="77" t="s">
        <v>188</v>
      </c>
      <c r="G81" s="79">
        <f t="shared" si="20"/>
        <v>176.5</v>
      </c>
      <c r="H81" s="80">
        <f t="shared" si="21"/>
        <v>0</v>
      </c>
      <c r="I81" s="79">
        <v>176.5</v>
      </c>
      <c r="J81" s="81">
        <f t="shared" si="24"/>
        <v>0</v>
      </c>
      <c r="K81" s="82">
        <v>0.157</v>
      </c>
      <c r="L81" s="83">
        <f t="shared" si="23"/>
        <v>0</v>
      </c>
    </row>
    <row r="82" spans="1:12" s="84" customFormat="1" ht="12.75" customHeight="1" x14ac:dyDescent="0.25">
      <c r="A82" s="86"/>
      <c r="B82" s="99" t="s">
        <v>84</v>
      </c>
      <c r="C82" s="93" t="s">
        <v>211</v>
      </c>
      <c r="D82" s="77" t="s">
        <v>212</v>
      </c>
      <c r="E82" s="98"/>
      <c r="F82" s="77" t="s">
        <v>188</v>
      </c>
      <c r="G82" s="79">
        <f t="shared" si="20"/>
        <v>280</v>
      </c>
      <c r="H82" s="80">
        <f t="shared" si="21"/>
        <v>0</v>
      </c>
      <c r="I82" s="79">
        <v>280</v>
      </c>
      <c r="J82" s="81">
        <f t="shared" ref="J82:J83" si="25">G$16/100</f>
        <v>0</v>
      </c>
      <c r="K82" s="82">
        <v>0.04</v>
      </c>
      <c r="L82" s="83">
        <f t="shared" si="23"/>
        <v>0</v>
      </c>
    </row>
    <row r="83" spans="1:12" s="84" customFormat="1" ht="12.75" customHeight="1" x14ac:dyDescent="0.25">
      <c r="A83" s="86"/>
      <c r="B83" s="99" t="s">
        <v>84</v>
      </c>
      <c r="C83" s="93" t="s">
        <v>213</v>
      </c>
      <c r="D83" s="77" t="s">
        <v>214</v>
      </c>
      <c r="E83" s="98"/>
      <c r="F83" s="77" t="s">
        <v>188</v>
      </c>
      <c r="G83" s="79">
        <f>I83*(1-J83)</f>
        <v>323.5</v>
      </c>
      <c r="H83" s="80">
        <f>E83*G83</f>
        <v>0</v>
      </c>
      <c r="I83" s="79">
        <v>323.5</v>
      </c>
      <c r="J83" s="81">
        <f t="shared" si="25"/>
        <v>0</v>
      </c>
      <c r="K83" s="82">
        <v>0.08</v>
      </c>
      <c r="L83" s="83">
        <f>E83*K83</f>
        <v>0</v>
      </c>
    </row>
    <row r="84" spans="1:12" ht="12.75" customHeight="1" x14ac:dyDescent="0.25">
      <c r="A84" s="84"/>
      <c r="B84" s="84"/>
      <c r="C84" s="93" t="s">
        <v>1089</v>
      </c>
      <c r="D84" s="77" t="s">
        <v>1090</v>
      </c>
      <c r="E84" s="98"/>
      <c r="F84" s="77" t="s">
        <v>188</v>
      </c>
      <c r="G84" s="79">
        <f t="shared" ref="G84:G87" si="26">I84*(1-J84)</f>
        <v>55</v>
      </c>
      <c r="H84" s="80">
        <f t="shared" ref="H84:H87" si="27">E84*G84</f>
        <v>0</v>
      </c>
      <c r="I84" s="79">
        <v>55</v>
      </c>
      <c r="J84" s="81">
        <f>I$16/100</f>
        <v>0</v>
      </c>
      <c r="K84" s="82">
        <v>0.05</v>
      </c>
      <c r="L84" s="83">
        <f t="shared" ref="L84:L87" si="28">E84*K84</f>
        <v>0</v>
      </c>
    </row>
    <row r="85" spans="1:12" ht="12.75" customHeight="1" x14ac:dyDescent="0.25">
      <c r="A85" s="84"/>
      <c r="B85" s="84"/>
      <c r="C85" s="93" t="s">
        <v>1091</v>
      </c>
      <c r="D85" s="77" t="s">
        <v>1092</v>
      </c>
      <c r="E85" s="98"/>
      <c r="F85" s="77" t="s">
        <v>188</v>
      </c>
      <c r="G85" s="79">
        <f t="shared" si="26"/>
        <v>55</v>
      </c>
      <c r="H85" s="80">
        <f t="shared" si="27"/>
        <v>0</v>
      </c>
      <c r="I85" s="79">
        <v>55</v>
      </c>
      <c r="J85" s="81">
        <f t="shared" ref="J85:J87" si="29">I$16/100</f>
        <v>0</v>
      </c>
      <c r="K85" s="82">
        <v>0.05</v>
      </c>
      <c r="L85" s="83">
        <f t="shared" si="28"/>
        <v>0</v>
      </c>
    </row>
    <row r="86" spans="1:12" ht="12.75" customHeight="1" x14ac:dyDescent="0.25">
      <c r="A86" s="84"/>
      <c r="B86" s="84"/>
      <c r="C86" s="93" t="s">
        <v>1093</v>
      </c>
      <c r="D86" s="77" t="s">
        <v>1094</v>
      </c>
      <c r="E86" s="98"/>
      <c r="F86" s="77" t="s">
        <v>188</v>
      </c>
      <c r="G86" s="79">
        <f t="shared" si="26"/>
        <v>64</v>
      </c>
      <c r="H86" s="80">
        <f t="shared" si="27"/>
        <v>0</v>
      </c>
      <c r="I86" s="79">
        <v>64</v>
      </c>
      <c r="J86" s="81">
        <f t="shared" si="29"/>
        <v>0</v>
      </c>
      <c r="K86" s="82">
        <v>0.05</v>
      </c>
      <c r="L86" s="83">
        <f t="shared" si="28"/>
        <v>0</v>
      </c>
    </row>
    <row r="87" spans="1:12" ht="12.75" customHeight="1" x14ac:dyDescent="0.25">
      <c r="A87" s="84"/>
      <c r="B87" s="84"/>
      <c r="C87" s="93" t="s">
        <v>1095</v>
      </c>
      <c r="D87" s="77" t="s">
        <v>1096</v>
      </c>
      <c r="E87" s="98"/>
      <c r="F87" s="77" t="s">
        <v>188</v>
      </c>
      <c r="G87" s="79">
        <f t="shared" si="26"/>
        <v>64</v>
      </c>
      <c r="H87" s="80">
        <f t="shared" si="27"/>
        <v>0</v>
      </c>
      <c r="I87" s="79">
        <v>64</v>
      </c>
      <c r="J87" s="81">
        <f t="shared" si="29"/>
        <v>0</v>
      </c>
      <c r="K87" s="82">
        <v>0.05</v>
      </c>
      <c r="L87" s="83">
        <f t="shared" si="28"/>
        <v>0</v>
      </c>
    </row>
    <row r="88" spans="1:12" ht="12.75" customHeight="1" x14ac:dyDescent="0.25">
      <c r="D88" s="73"/>
      <c r="I88" s="108"/>
    </row>
    <row r="89" spans="1:12" ht="12.75" customHeight="1" x14ac:dyDescent="0.25">
      <c r="D89" s="19" t="s">
        <v>66</v>
      </c>
      <c r="I89" s="108"/>
    </row>
    <row r="90" spans="1:12" ht="12.75" customHeight="1" x14ac:dyDescent="0.25">
      <c r="A90" s="84"/>
      <c r="B90" s="84"/>
      <c r="C90" s="93" t="s">
        <v>1097</v>
      </c>
      <c r="D90" s="77" t="s">
        <v>1098</v>
      </c>
      <c r="E90" s="98"/>
      <c r="F90" s="77" t="s">
        <v>188</v>
      </c>
      <c r="G90" s="79">
        <f t="shared" ref="G90:G104" si="30">I90*(1-J90)</f>
        <v>360</v>
      </c>
      <c r="H90" s="80">
        <f t="shared" ref="H90:H104" si="31">E90*G90</f>
        <v>0</v>
      </c>
      <c r="I90" s="79">
        <v>360</v>
      </c>
      <c r="J90" s="81">
        <f t="shared" ref="J90:J104" si="32">H$16/100</f>
        <v>0</v>
      </c>
      <c r="K90" s="82">
        <v>0.6</v>
      </c>
      <c r="L90" s="83">
        <f t="shared" ref="L90:L104" si="33">E90*K90</f>
        <v>0</v>
      </c>
    </row>
    <row r="91" spans="1:12" s="84" customFormat="1" ht="6.95" customHeight="1" x14ac:dyDescent="0.2">
      <c r="A91" s="2"/>
      <c r="B91" s="104"/>
      <c r="C91" s="100"/>
      <c r="D91" s="77"/>
      <c r="E91" s="101"/>
      <c r="F91" s="77"/>
      <c r="G91" s="79"/>
      <c r="H91" s="102"/>
      <c r="I91" s="79"/>
      <c r="J91" s="103"/>
      <c r="K91" s="82"/>
      <c r="L91" s="83"/>
    </row>
    <row r="92" spans="1:12" ht="12.75" customHeight="1" x14ac:dyDescent="0.25">
      <c r="A92" s="84"/>
      <c r="B92" s="84"/>
      <c r="C92" s="93" t="s">
        <v>1099</v>
      </c>
      <c r="D92" s="77" t="s">
        <v>1100</v>
      </c>
      <c r="E92" s="98"/>
      <c r="F92" s="77" t="s">
        <v>188</v>
      </c>
      <c r="G92" s="79">
        <f t="shared" si="30"/>
        <v>510</v>
      </c>
      <c r="H92" s="80">
        <f t="shared" si="31"/>
        <v>0</v>
      </c>
      <c r="I92" s="79">
        <v>510</v>
      </c>
      <c r="J92" s="81">
        <f t="shared" si="32"/>
        <v>0</v>
      </c>
      <c r="K92" s="82">
        <v>0.58499999999999996</v>
      </c>
      <c r="L92" s="83">
        <f t="shared" si="33"/>
        <v>0</v>
      </c>
    </row>
    <row r="93" spans="1:12" ht="12.75" customHeight="1" x14ac:dyDescent="0.25">
      <c r="A93" s="84"/>
      <c r="B93" s="84"/>
      <c r="C93" s="93" t="s">
        <v>1101</v>
      </c>
      <c r="D93" s="77" t="s">
        <v>1102</v>
      </c>
      <c r="E93" s="98"/>
      <c r="F93" s="77" t="s">
        <v>188</v>
      </c>
      <c r="G93" s="79">
        <f t="shared" si="30"/>
        <v>587</v>
      </c>
      <c r="H93" s="80">
        <f t="shared" si="31"/>
        <v>0</v>
      </c>
      <c r="I93" s="79">
        <v>587</v>
      </c>
      <c r="J93" s="81">
        <f t="shared" si="32"/>
        <v>0</v>
      </c>
      <c r="K93" s="82">
        <v>0.77400000000000002</v>
      </c>
      <c r="L93" s="83">
        <f t="shared" si="33"/>
        <v>0</v>
      </c>
    </row>
    <row r="94" spans="1:12" ht="12.75" customHeight="1" x14ac:dyDescent="0.25">
      <c r="A94" s="84"/>
      <c r="B94" s="84"/>
      <c r="C94" s="93" t="s">
        <v>1103</v>
      </c>
      <c r="D94" s="77" t="s">
        <v>1104</v>
      </c>
      <c r="E94" s="98"/>
      <c r="F94" s="77" t="s">
        <v>188</v>
      </c>
      <c r="G94" s="79">
        <f t="shared" si="30"/>
        <v>661</v>
      </c>
      <c r="H94" s="80">
        <f t="shared" si="31"/>
        <v>0</v>
      </c>
      <c r="I94" s="79">
        <v>661</v>
      </c>
      <c r="J94" s="81">
        <f t="shared" si="32"/>
        <v>0</v>
      </c>
      <c r="K94" s="82">
        <v>0.98699999999999999</v>
      </c>
      <c r="L94" s="83">
        <f t="shared" si="33"/>
        <v>0</v>
      </c>
    </row>
    <row r="95" spans="1:12" ht="12.75" customHeight="1" x14ac:dyDescent="0.25">
      <c r="A95" s="84"/>
      <c r="B95" s="84"/>
      <c r="C95" s="93" t="s">
        <v>1105</v>
      </c>
      <c r="D95" s="77" t="s">
        <v>1106</v>
      </c>
      <c r="E95" s="98"/>
      <c r="F95" s="77" t="s">
        <v>188</v>
      </c>
      <c r="G95" s="79">
        <f t="shared" si="30"/>
        <v>799</v>
      </c>
      <c r="H95" s="80">
        <f t="shared" si="31"/>
        <v>0</v>
      </c>
      <c r="I95" s="79">
        <v>799</v>
      </c>
      <c r="J95" s="81">
        <f t="shared" si="32"/>
        <v>0</v>
      </c>
      <c r="K95" s="82">
        <v>1.488</v>
      </c>
      <c r="L95" s="83">
        <f t="shared" si="33"/>
        <v>0</v>
      </c>
    </row>
    <row r="96" spans="1:12" ht="12.75" customHeight="1" x14ac:dyDescent="0.25">
      <c r="A96" s="84"/>
      <c r="B96" s="84"/>
      <c r="C96" s="93" t="s">
        <v>1107</v>
      </c>
      <c r="D96" s="77" t="s">
        <v>1108</v>
      </c>
      <c r="E96" s="98"/>
      <c r="F96" s="77" t="s">
        <v>188</v>
      </c>
      <c r="G96" s="79">
        <f t="shared" si="30"/>
        <v>1133.5</v>
      </c>
      <c r="H96" s="80">
        <f t="shared" si="31"/>
        <v>0</v>
      </c>
      <c r="I96" s="79">
        <v>1133.5</v>
      </c>
      <c r="J96" s="81">
        <f t="shared" si="32"/>
        <v>0</v>
      </c>
      <c r="K96" s="82">
        <v>2.0880000000000001</v>
      </c>
      <c r="L96" s="83">
        <f t="shared" si="33"/>
        <v>0</v>
      </c>
    </row>
    <row r="97" spans="1:12" ht="12.75" customHeight="1" x14ac:dyDescent="0.25">
      <c r="A97" s="84"/>
      <c r="B97" s="84"/>
      <c r="C97" s="93" t="s">
        <v>1109</v>
      </c>
      <c r="D97" s="77" t="s">
        <v>1110</v>
      </c>
      <c r="E97" s="98"/>
      <c r="F97" s="77" t="s">
        <v>188</v>
      </c>
      <c r="G97" s="79">
        <f t="shared" si="30"/>
        <v>1359</v>
      </c>
      <c r="H97" s="80">
        <f t="shared" si="31"/>
        <v>0</v>
      </c>
      <c r="I97" s="79">
        <v>1359</v>
      </c>
      <c r="J97" s="81">
        <f t="shared" si="32"/>
        <v>0</v>
      </c>
      <c r="K97" s="82">
        <v>2.786</v>
      </c>
      <c r="L97" s="83">
        <f t="shared" si="33"/>
        <v>0</v>
      </c>
    </row>
    <row r="98" spans="1:12" s="84" customFormat="1" ht="6.95" customHeight="1" x14ac:dyDescent="0.2">
      <c r="A98" s="2"/>
      <c r="B98" s="104"/>
      <c r="C98" s="100"/>
      <c r="D98" s="77"/>
      <c r="E98" s="101"/>
      <c r="F98" s="77"/>
      <c r="G98" s="79"/>
      <c r="H98" s="102"/>
      <c r="I98" s="79"/>
      <c r="J98" s="103"/>
      <c r="K98" s="82"/>
      <c r="L98" s="83"/>
    </row>
    <row r="99" spans="1:12" ht="12.75" customHeight="1" x14ac:dyDescent="0.25">
      <c r="A99" s="84"/>
      <c r="B99" s="84"/>
      <c r="C99" s="93" t="s">
        <v>1111</v>
      </c>
      <c r="D99" s="77" t="s">
        <v>1112</v>
      </c>
      <c r="E99" s="98"/>
      <c r="F99" s="77" t="s">
        <v>188</v>
      </c>
      <c r="G99" s="79">
        <f t="shared" si="30"/>
        <v>601</v>
      </c>
      <c r="H99" s="80">
        <f t="shared" si="31"/>
        <v>0</v>
      </c>
      <c r="I99" s="79">
        <v>601</v>
      </c>
      <c r="J99" s="81">
        <f t="shared" si="32"/>
        <v>0</v>
      </c>
      <c r="K99" s="82">
        <v>0.76700000000000002</v>
      </c>
      <c r="L99" s="83">
        <f t="shared" si="33"/>
        <v>0</v>
      </c>
    </row>
    <row r="100" spans="1:12" ht="12.75" customHeight="1" x14ac:dyDescent="0.25">
      <c r="A100" s="84"/>
      <c r="B100" s="84"/>
      <c r="C100" s="93" t="s">
        <v>1113</v>
      </c>
      <c r="D100" s="77" t="s">
        <v>1114</v>
      </c>
      <c r="E100" s="98"/>
      <c r="F100" s="77" t="s">
        <v>188</v>
      </c>
      <c r="G100" s="79">
        <f t="shared" si="30"/>
        <v>680.5</v>
      </c>
      <c r="H100" s="80">
        <f t="shared" si="31"/>
        <v>0</v>
      </c>
      <c r="I100" s="79">
        <v>680.5</v>
      </c>
      <c r="J100" s="81">
        <f t="shared" si="32"/>
        <v>0</v>
      </c>
      <c r="K100" s="82">
        <v>0.98</v>
      </c>
      <c r="L100" s="83">
        <f t="shared" si="33"/>
        <v>0</v>
      </c>
    </row>
    <row r="101" spans="1:12" ht="12.75" customHeight="1" x14ac:dyDescent="0.25">
      <c r="A101" s="84"/>
      <c r="B101" s="84"/>
      <c r="C101" s="93" t="s">
        <v>1115</v>
      </c>
      <c r="D101" s="77" t="s">
        <v>1116</v>
      </c>
      <c r="E101" s="98"/>
      <c r="F101" s="77" t="s">
        <v>188</v>
      </c>
      <c r="G101" s="79">
        <f t="shared" si="30"/>
        <v>760</v>
      </c>
      <c r="H101" s="80">
        <f t="shared" si="31"/>
        <v>0</v>
      </c>
      <c r="I101" s="79">
        <v>760</v>
      </c>
      <c r="J101" s="81">
        <f t="shared" si="32"/>
        <v>0</v>
      </c>
      <c r="K101" s="82">
        <v>1.222</v>
      </c>
      <c r="L101" s="83">
        <f t="shared" si="33"/>
        <v>0</v>
      </c>
    </row>
    <row r="102" spans="1:12" ht="12.75" customHeight="1" x14ac:dyDescent="0.25">
      <c r="A102" s="84"/>
      <c r="B102" s="84"/>
      <c r="C102" s="93" t="s">
        <v>1117</v>
      </c>
      <c r="D102" s="77" t="s">
        <v>1118</v>
      </c>
      <c r="E102" s="98"/>
      <c r="F102" s="77" t="s">
        <v>188</v>
      </c>
      <c r="G102" s="79">
        <f t="shared" si="30"/>
        <v>1077.5</v>
      </c>
      <c r="H102" s="80">
        <f t="shared" si="31"/>
        <v>0</v>
      </c>
      <c r="I102" s="79">
        <v>1077.5</v>
      </c>
      <c r="J102" s="81">
        <f t="shared" si="32"/>
        <v>0</v>
      </c>
      <c r="K102" s="82">
        <v>1.782</v>
      </c>
      <c r="L102" s="83">
        <f t="shared" si="33"/>
        <v>0</v>
      </c>
    </row>
    <row r="103" spans="1:12" ht="12.75" customHeight="1" x14ac:dyDescent="0.25">
      <c r="A103" s="84"/>
      <c r="B103" s="84"/>
      <c r="C103" s="93" t="s">
        <v>1119</v>
      </c>
      <c r="D103" s="77" t="s">
        <v>1120</v>
      </c>
      <c r="E103" s="98"/>
      <c r="F103" s="77" t="s">
        <v>188</v>
      </c>
      <c r="G103" s="79">
        <f t="shared" si="30"/>
        <v>1304</v>
      </c>
      <c r="H103" s="80">
        <f t="shared" si="31"/>
        <v>0</v>
      </c>
      <c r="I103" s="79">
        <v>1304</v>
      </c>
      <c r="J103" s="81">
        <f t="shared" si="32"/>
        <v>0</v>
      </c>
      <c r="K103" s="82">
        <v>2.444</v>
      </c>
      <c r="L103" s="83">
        <f t="shared" si="33"/>
        <v>0</v>
      </c>
    </row>
    <row r="104" spans="1:12" ht="12.75" customHeight="1" x14ac:dyDescent="0.25">
      <c r="A104" s="84"/>
      <c r="B104" s="84"/>
      <c r="C104" s="93" t="s">
        <v>1121</v>
      </c>
      <c r="D104" s="77" t="s">
        <v>1122</v>
      </c>
      <c r="E104" s="98"/>
      <c r="F104" s="77" t="s">
        <v>188</v>
      </c>
      <c r="G104" s="79">
        <f t="shared" si="30"/>
        <v>1564.5</v>
      </c>
      <c r="H104" s="80">
        <f t="shared" si="31"/>
        <v>0</v>
      </c>
      <c r="I104" s="79">
        <v>1564.5</v>
      </c>
      <c r="J104" s="81">
        <f t="shared" si="32"/>
        <v>0</v>
      </c>
      <c r="K104" s="82">
        <v>3.2109999999999999</v>
      </c>
      <c r="L104" s="83">
        <f t="shared" si="33"/>
        <v>0</v>
      </c>
    </row>
    <row r="105" spans="1:12" ht="12.75" customHeight="1" x14ac:dyDescent="0.25">
      <c r="D105" s="73"/>
      <c r="I105" s="108"/>
    </row>
    <row r="106" spans="1:12" ht="12.75" customHeight="1" x14ac:dyDescent="0.25">
      <c r="D106" s="19" t="s">
        <v>67</v>
      </c>
      <c r="I106" s="108"/>
    </row>
    <row r="107" spans="1:12" ht="12.75" customHeight="1" x14ac:dyDescent="0.25">
      <c r="A107" s="84"/>
      <c r="B107" s="84"/>
      <c r="C107" s="93" t="s">
        <v>1137</v>
      </c>
      <c r="D107" s="77" t="s">
        <v>1138</v>
      </c>
      <c r="E107" s="98"/>
      <c r="F107" s="77" t="s">
        <v>188</v>
      </c>
      <c r="G107" s="79">
        <f t="shared" ref="G107:G114" si="34">I107*(1-J107)</f>
        <v>189</v>
      </c>
      <c r="H107" s="80">
        <f t="shared" ref="H107:H114" si="35">E107*G107</f>
        <v>0</v>
      </c>
      <c r="I107" s="79">
        <v>189</v>
      </c>
      <c r="J107" s="81">
        <f t="shared" ref="J107:J114" si="36">H$16/100</f>
        <v>0</v>
      </c>
      <c r="K107" s="82">
        <v>0.2</v>
      </c>
      <c r="L107" s="83">
        <f t="shared" ref="L107:L114" si="37">E107*K107</f>
        <v>0</v>
      </c>
    </row>
    <row r="108" spans="1:12" s="84" customFormat="1" ht="6.95" customHeight="1" x14ac:dyDescent="0.2">
      <c r="A108" s="2"/>
      <c r="B108" s="104"/>
      <c r="C108" s="100"/>
      <c r="D108" s="77"/>
      <c r="E108" s="101"/>
      <c r="F108" s="77"/>
      <c r="G108" s="79"/>
      <c r="H108" s="102"/>
      <c r="I108" s="79"/>
      <c r="J108" s="103"/>
      <c r="K108" s="82"/>
      <c r="L108" s="83"/>
    </row>
    <row r="109" spans="1:12" ht="12.75" customHeight="1" x14ac:dyDescent="0.25">
      <c r="A109" s="84"/>
      <c r="B109" s="84"/>
      <c r="C109" s="93" t="s">
        <v>1139</v>
      </c>
      <c r="D109" s="77" t="s">
        <v>1140</v>
      </c>
      <c r="E109" s="98"/>
      <c r="F109" s="77" t="s">
        <v>188</v>
      </c>
      <c r="G109" s="79">
        <f t="shared" si="34"/>
        <v>227</v>
      </c>
      <c r="H109" s="80">
        <f t="shared" si="35"/>
        <v>0</v>
      </c>
      <c r="I109" s="79">
        <v>227</v>
      </c>
      <c r="J109" s="81">
        <f t="shared" si="36"/>
        <v>0</v>
      </c>
      <c r="K109" s="82">
        <v>0.26700000000000002</v>
      </c>
      <c r="L109" s="83">
        <f t="shared" si="37"/>
        <v>0</v>
      </c>
    </row>
    <row r="110" spans="1:12" ht="12.75" customHeight="1" x14ac:dyDescent="0.25">
      <c r="A110" s="84"/>
      <c r="B110" s="84"/>
      <c r="C110" s="93" t="s">
        <v>1141</v>
      </c>
      <c r="D110" s="77" t="s">
        <v>1142</v>
      </c>
      <c r="E110" s="98"/>
      <c r="F110" s="77" t="s">
        <v>188</v>
      </c>
      <c r="G110" s="79">
        <f t="shared" si="34"/>
        <v>279</v>
      </c>
      <c r="H110" s="80">
        <f t="shared" si="35"/>
        <v>0</v>
      </c>
      <c r="I110" s="79">
        <v>279</v>
      </c>
      <c r="J110" s="81">
        <f t="shared" si="36"/>
        <v>0</v>
      </c>
      <c r="K110" s="82">
        <v>0.41799999999999998</v>
      </c>
      <c r="L110" s="83">
        <f t="shared" si="37"/>
        <v>0</v>
      </c>
    </row>
    <row r="111" spans="1:12" ht="12.75" customHeight="1" x14ac:dyDescent="0.25">
      <c r="A111" s="84"/>
      <c r="B111" s="84"/>
      <c r="C111" s="93" t="s">
        <v>1143</v>
      </c>
      <c r="D111" s="77" t="s">
        <v>1144</v>
      </c>
      <c r="E111" s="98"/>
      <c r="F111" s="77" t="s">
        <v>188</v>
      </c>
      <c r="G111" s="79">
        <f t="shared" si="34"/>
        <v>338</v>
      </c>
      <c r="H111" s="80">
        <f t="shared" si="35"/>
        <v>0</v>
      </c>
      <c r="I111" s="79">
        <v>338</v>
      </c>
      <c r="J111" s="81">
        <f t="shared" si="36"/>
        <v>0</v>
      </c>
      <c r="K111" s="82">
        <v>0.59799999999999998</v>
      </c>
      <c r="L111" s="83">
        <f t="shared" si="37"/>
        <v>0</v>
      </c>
    </row>
    <row r="112" spans="1:12" ht="12.75" customHeight="1" x14ac:dyDescent="0.25">
      <c r="A112" s="84"/>
      <c r="B112" s="84"/>
      <c r="C112" s="93" t="s">
        <v>1145</v>
      </c>
      <c r="D112" s="77" t="s">
        <v>1146</v>
      </c>
      <c r="E112" s="98"/>
      <c r="F112" s="77" t="s">
        <v>188</v>
      </c>
      <c r="G112" s="79">
        <f t="shared" si="34"/>
        <v>435.5</v>
      </c>
      <c r="H112" s="80">
        <f t="shared" si="35"/>
        <v>0</v>
      </c>
      <c r="I112" s="79">
        <v>435.5</v>
      </c>
      <c r="J112" s="81">
        <f t="shared" si="36"/>
        <v>0</v>
      </c>
      <c r="K112" s="82">
        <v>1.0269999999999999</v>
      </c>
      <c r="L112" s="83">
        <f t="shared" si="37"/>
        <v>0</v>
      </c>
    </row>
    <row r="113" spans="1:12" ht="12.75" customHeight="1" x14ac:dyDescent="0.25">
      <c r="A113" s="84"/>
      <c r="B113" s="84"/>
      <c r="C113" s="93" t="s">
        <v>1147</v>
      </c>
      <c r="D113" s="77" t="s">
        <v>1148</v>
      </c>
      <c r="E113" s="98"/>
      <c r="F113" s="77" t="s">
        <v>188</v>
      </c>
      <c r="G113" s="79">
        <f t="shared" si="34"/>
        <v>615</v>
      </c>
      <c r="H113" s="80">
        <f t="shared" si="35"/>
        <v>0</v>
      </c>
      <c r="I113" s="79">
        <v>615</v>
      </c>
      <c r="J113" s="81">
        <f t="shared" si="36"/>
        <v>0</v>
      </c>
      <c r="K113" s="82">
        <v>1.554</v>
      </c>
      <c r="L113" s="83">
        <f t="shared" si="37"/>
        <v>0</v>
      </c>
    </row>
    <row r="114" spans="1:12" ht="12.75" customHeight="1" x14ac:dyDescent="0.25">
      <c r="A114" s="84"/>
      <c r="B114" s="84"/>
      <c r="C114" s="93" t="s">
        <v>1149</v>
      </c>
      <c r="D114" s="77" t="s">
        <v>1150</v>
      </c>
      <c r="E114" s="98"/>
      <c r="F114" s="77" t="s">
        <v>188</v>
      </c>
      <c r="G114" s="79">
        <f t="shared" si="34"/>
        <v>877.5</v>
      </c>
      <c r="H114" s="80">
        <f t="shared" si="35"/>
        <v>0</v>
      </c>
      <c r="I114" s="79">
        <v>877.5</v>
      </c>
      <c r="J114" s="81">
        <f t="shared" si="36"/>
        <v>0</v>
      </c>
      <c r="K114" s="82">
        <v>2.1800000000000002</v>
      </c>
      <c r="L114" s="83">
        <f t="shared" si="37"/>
        <v>0</v>
      </c>
    </row>
    <row r="115" spans="1:12" ht="12.75" customHeight="1" x14ac:dyDescent="0.25">
      <c r="D115" s="74"/>
      <c r="I115" s="108"/>
    </row>
    <row r="116" spans="1:12" ht="12.75" customHeight="1" x14ac:dyDescent="0.25">
      <c r="D116" s="19" t="s">
        <v>68</v>
      </c>
      <c r="I116" s="108"/>
    </row>
    <row r="117" spans="1:12" ht="12.75" customHeight="1" x14ac:dyDescent="0.25">
      <c r="A117" s="84"/>
      <c r="B117" s="84"/>
      <c r="C117" s="93" t="s">
        <v>1151</v>
      </c>
      <c r="D117" s="77" t="s">
        <v>1152</v>
      </c>
      <c r="E117" s="98"/>
      <c r="F117" s="77" t="s">
        <v>188</v>
      </c>
      <c r="G117" s="79">
        <f t="shared" ref="G117:G131" si="38">I117*(1-J117)</f>
        <v>321.5</v>
      </c>
      <c r="H117" s="80">
        <f t="shared" ref="H117:H131" si="39">E117*G117</f>
        <v>0</v>
      </c>
      <c r="I117" s="79">
        <v>321.5</v>
      </c>
      <c r="J117" s="81">
        <f t="shared" ref="J117:J131" si="40">H$16/100</f>
        <v>0</v>
      </c>
      <c r="K117" s="82">
        <v>0.4</v>
      </c>
      <c r="L117" s="83">
        <f t="shared" ref="L117:L131" si="41">E117*K117</f>
        <v>0</v>
      </c>
    </row>
    <row r="118" spans="1:12" s="84" customFormat="1" ht="6.95" customHeight="1" x14ac:dyDescent="0.2">
      <c r="A118" s="2"/>
      <c r="B118" s="104"/>
      <c r="C118" s="100"/>
      <c r="D118" s="77"/>
      <c r="E118" s="101"/>
      <c r="F118" s="77"/>
      <c r="G118" s="79"/>
      <c r="H118" s="102"/>
      <c r="I118" s="79"/>
      <c r="J118" s="103"/>
      <c r="K118" s="82"/>
      <c r="L118" s="83"/>
    </row>
    <row r="119" spans="1:12" ht="12.75" customHeight="1" x14ac:dyDescent="0.25">
      <c r="A119" s="84"/>
      <c r="B119" s="84"/>
      <c r="C119" s="93" t="s">
        <v>1153</v>
      </c>
      <c r="D119" s="77" t="s">
        <v>1154</v>
      </c>
      <c r="E119" s="98"/>
      <c r="F119" s="77" t="s">
        <v>188</v>
      </c>
      <c r="G119" s="79">
        <f t="shared" si="38"/>
        <v>498</v>
      </c>
      <c r="H119" s="80">
        <f t="shared" si="39"/>
        <v>0</v>
      </c>
      <c r="I119" s="79">
        <v>498</v>
      </c>
      <c r="J119" s="81">
        <f t="shared" si="40"/>
        <v>0</v>
      </c>
      <c r="K119" s="82">
        <v>0.45500000000000002</v>
      </c>
      <c r="L119" s="83">
        <f t="shared" si="41"/>
        <v>0</v>
      </c>
    </row>
    <row r="120" spans="1:12" ht="12.75" customHeight="1" x14ac:dyDescent="0.25">
      <c r="A120" s="84"/>
      <c r="B120" s="84"/>
      <c r="C120" s="93" t="s">
        <v>1155</v>
      </c>
      <c r="D120" s="77" t="s">
        <v>1156</v>
      </c>
      <c r="E120" s="98"/>
      <c r="F120" s="77" t="s">
        <v>188</v>
      </c>
      <c r="G120" s="79">
        <f t="shared" si="38"/>
        <v>623.5</v>
      </c>
      <c r="H120" s="80">
        <f t="shared" si="39"/>
        <v>0</v>
      </c>
      <c r="I120" s="79">
        <v>623.5</v>
      </c>
      <c r="J120" s="81">
        <f t="shared" si="40"/>
        <v>0</v>
      </c>
      <c r="K120" s="82">
        <v>0.55100000000000005</v>
      </c>
      <c r="L120" s="83">
        <f t="shared" si="41"/>
        <v>0</v>
      </c>
    </row>
    <row r="121" spans="1:12" ht="12.75" customHeight="1" x14ac:dyDescent="0.25">
      <c r="A121" s="84"/>
      <c r="B121" s="84"/>
      <c r="C121" s="93" t="s">
        <v>1157</v>
      </c>
      <c r="D121" s="77" t="s">
        <v>1158</v>
      </c>
      <c r="E121" s="98"/>
      <c r="F121" s="77" t="s">
        <v>188</v>
      </c>
      <c r="G121" s="79">
        <f t="shared" si="38"/>
        <v>650</v>
      </c>
      <c r="H121" s="80">
        <f t="shared" si="39"/>
        <v>0</v>
      </c>
      <c r="I121" s="79">
        <v>650</v>
      </c>
      <c r="J121" s="81">
        <f t="shared" si="40"/>
        <v>0</v>
      </c>
      <c r="K121" s="82">
        <v>0.64800000000000002</v>
      </c>
      <c r="L121" s="83">
        <f t="shared" si="41"/>
        <v>0</v>
      </c>
    </row>
    <row r="122" spans="1:12" ht="12.75" customHeight="1" x14ac:dyDescent="0.25">
      <c r="A122" s="84"/>
      <c r="B122" s="84"/>
      <c r="C122" s="93" t="s">
        <v>1159</v>
      </c>
      <c r="D122" s="77" t="s">
        <v>1160</v>
      </c>
      <c r="E122" s="98"/>
      <c r="F122" s="77" t="s">
        <v>188</v>
      </c>
      <c r="G122" s="79">
        <f t="shared" si="38"/>
        <v>692</v>
      </c>
      <c r="H122" s="80">
        <f t="shared" si="39"/>
        <v>0</v>
      </c>
      <c r="I122" s="79">
        <v>692</v>
      </c>
      <c r="J122" s="81">
        <f t="shared" si="40"/>
        <v>0</v>
      </c>
      <c r="K122" s="82">
        <v>0.84099999999999997</v>
      </c>
      <c r="L122" s="83">
        <f t="shared" si="41"/>
        <v>0</v>
      </c>
    </row>
    <row r="123" spans="1:12" ht="12.75" customHeight="1" x14ac:dyDescent="0.25">
      <c r="A123" s="84"/>
      <c r="B123" s="84"/>
      <c r="C123" s="93" t="s">
        <v>1161</v>
      </c>
      <c r="D123" s="77" t="s">
        <v>1162</v>
      </c>
      <c r="E123" s="98"/>
      <c r="F123" s="77" t="s">
        <v>188</v>
      </c>
      <c r="G123" s="79">
        <f t="shared" si="38"/>
        <v>731</v>
      </c>
      <c r="H123" s="80">
        <f t="shared" si="39"/>
        <v>0</v>
      </c>
      <c r="I123" s="79">
        <v>731</v>
      </c>
      <c r="J123" s="81">
        <f t="shared" si="40"/>
        <v>0</v>
      </c>
      <c r="K123" s="82">
        <v>1.034</v>
      </c>
      <c r="L123" s="83">
        <f t="shared" si="41"/>
        <v>0</v>
      </c>
    </row>
    <row r="124" spans="1:12" ht="12.75" customHeight="1" x14ac:dyDescent="0.25">
      <c r="A124" s="84"/>
      <c r="B124" s="84"/>
      <c r="C124" s="93" t="s">
        <v>1163</v>
      </c>
      <c r="D124" s="77" t="s">
        <v>1164</v>
      </c>
      <c r="E124" s="98"/>
      <c r="F124" s="77" t="s">
        <v>188</v>
      </c>
      <c r="G124" s="79">
        <f t="shared" si="38"/>
        <v>796.5</v>
      </c>
      <c r="H124" s="80">
        <f t="shared" si="39"/>
        <v>0</v>
      </c>
      <c r="I124" s="79">
        <v>796.5</v>
      </c>
      <c r="J124" s="81">
        <f t="shared" si="40"/>
        <v>0</v>
      </c>
      <c r="K124" s="82">
        <v>1.2270000000000001</v>
      </c>
      <c r="L124" s="83">
        <f t="shared" si="41"/>
        <v>0</v>
      </c>
    </row>
    <row r="125" spans="1:12" s="84" customFormat="1" ht="6.95" customHeight="1" x14ac:dyDescent="0.2">
      <c r="A125" s="2"/>
      <c r="B125" s="104"/>
      <c r="C125" s="100"/>
      <c r="D125" s="77"/>
      <c r="E125" s="101"/>
      <c r="F125" s="77"/>
      <c r="G125" s="79"/>
      <c r="H125" s="102"/>
      <c r="I125" s="79"/>
      <c r="J125" s="103"/>
      <c r="K125" s="82"/>
      <c r="L125" s="83"/>
    </row>
    <row r="126" spans="1:12" ht="12.75" customHeight="1" x14ac:dyDescent="0.25">
      <c r="A126" s="84"/>
      <c r="B126" s="84"/>
      <c r="C126" s="93" t="s">
        <v>1165</v>
      </c>
      <c r="D126" s="77" t="s">
        <v>1166</v>
      </c>
      <c r="E126" s="98"/>
      <c r="F126" s="77" t="s">
        <v>188</v>
      </c>
      <c r="G126" s="79">
        <f t="shared" si="38"/>
        <v>747</v>
      </c>
      <c r="H126" s="80">
        <f t="shared" si="39"/>
        <v>0</v>
      </c>
      <c r="I126" s="79">
        <v>747</v>
      </c>
      <c r="J126" s="81">
        <f t="shared" si="40"/>
        <v>0</v>
      </c>
      <c r="K126" s="82">
        <v>0.66600000000000004</v>
      </c>
      <c r="L126" s="83">
        <f t="shared" si="41"/>
        <v>0</v>
      </c>
    </row>
    <row r="127" spans="1:12" ht="12.75" customHeight="1" x14ac:dyDescent="0.25">
      <c r="A127" s="84"/>
      <c r="B127" s="84"/>
      <c r="C127" s="93" t="s">
        <v>1167</v>
      </c>
      <c r="D127" s="77" t="s">
        <v>1168</v>
      </c>
      <c r="E127" s="98"/>
      <c r="F127" s="77" t="s">
        <v>188</v>
      </c>
      <c r="G127" s="79">
        <f t="shared" si="38"/>
        <v>866.5</v>
      </c>
      <c r="H127" s="80">
        <f t="shared" si="39"/>
        <v>0</v>
      </c>
      <c r="I127" s="79">
        <v>866.5</v>
      </c>
      <c r="J127" s="81">
        <f t="shared" si="40"/>
        <v>0</v>
      </c>
      <c r="K127" s="82">
        <v>0.79300000000000004</v>
      </c>
      <c r="L127" s="83">
        <f t="shared" si="41"/>
        <v>0</v>
      </c>
    </row>
    <row r="128" spans="1:12" ht="12.75" customHeight="1" x14ac:dyDescent="0.25">
      <c r="A128" s="84"/>
      <c r="B128" s="84"/>
      <c r="C128" s="93" t="s">
        <v>1169</v>
      </c>
      <c r="D128" s="77" t="s">
        <v>1170</v>
      </c>
      <c r="E128" s="98"/>
      <c r="F128" s="77" t="s">
        <v>188</v>
      </c>
      <c r="G128" s="79">
        <f t="shared" si="38"/>
        <v>883</v>
      </c>
      <c r="H128" s="80">
        <f t="shared" si="39"/>
        <v>0</v>
      </c>
      <c r="I128" s="79">
        <v>883</v>
      </c>
      <c r="J128" s="81">
        <f t="shared" si="40"/>
        <v>0</v>
      </c>
      <c r="K128" s="82">
        <v>0.92</v>
      </c>
      <c r="L128" s="83">
        <f t="shared" si="41"/>
        <v>0</v>
      </c>
    </row>
    <row r="129" spans="1:12" ht="12.75" customHeight="1" x14ac:dyDescent="0.25">
      <c r="A129" s="84"/>
      <c r="B129" s="84"/>
      <c r="C129" s="93" t="s">
        <v>1171</v>
      </c>
      <c r="D129" s="77" t="s">
        <v>1172</v>
      </c>
      <c r="E129" s="98"/>
      <c r="F129" s="77" t="s">
        <v>188</v>
      </c>
      <c r="G129" s="79">
        <f t="shared" si="38"/>
        <v>922</v>
      </c>
      <c r="H129" s="80">
        <f t="shared" si="39"/>
        <v>0</v>
      </c>
      <c r="I129" s="79">
        <v>922</v>
      </c>
      <c r="J129" s="81">
        <f t="shared" si="40"/>
        <v>0</v>
      </c>
      <c r="K129" s="82">
        <v>1.175</v>
      </c>
      <c r="L129" s="83">
        <f t="shared" si="41"/>
        <v>0</v>
      </c>
    </row>
    <row r="130" spans="1:12" ht="12.75" customHeight="1" x14ac:dyDescent="0.25">
      <c r="A130" s="84"/>
      <c r="B130" s="84"/>
      <c r="C130" s="93" t="s">
        <v>1173</v>
      </c>
      <c r="D130" s="77" t="s">
        <v>1174</v>
      </c>
      <c r="E130" s="98"/>
      <c r="F130" s="77" t="s">
        <v>188</v>
      </c>
      <c r="G130" s="79">
        <f t="shared" si="38"/>
        <v>1034</v>
      </c>
      <c r="H130" s="80">
        <f t="shared" si="39"/>
        <v>0</v>
      </c>
      <c r="I130" s="79">
        <v>1034</v>
      </c>
      <c r="J130" s="81">
        <f t="shared" si="40"/>
        <v>0</v>
      </c>
      <c r="K130" s="82">
        <v>1.4279999999999999</v>
      </c>
      <c r="L130" s="83">
        <f t="shared" si="41"/>
        <v>0</v>
      </c>
    </row>
    <row r="131" spans="1:12" ht="12.75" customHeight="1" x14ac:dyDescent="0.25">
      <c r="A131" s="84"/>
      <c r="B131" s="84"/>
      <c r="C131" s="93" t="s">
        <v>1175</v>
      </c>
      <c r="D131" s="77" t="s">
        <v>1176</v>
      </c>
      <c r="E131" s="98"/>
      <c r="F131" s="77" t="s">
        <v>188</v>
      </c>
      <c r="G131" s="79">
        <f t="shared" si="38"/>
        <v>1094</v>
      </c>
      <c r="H131" s="80">
        <f t="shared" si="39"/>
        <v>0</v>
      </c>
      <c r="I131" s="79">
        <v>1094</v>
      </c>
      <c r="J131" s="81">
        <f t="shared" si="40"/>
        <v>0</v>
      </c>
      <c r="K131" s="82">
        <v>1.6819999999999999</v>
      </c>
      <c r="L131" s="83">
        <f t="shared" si="41"/>
        <v>0</v>
      </c>
    </row>
    <row r="132" spans="1:12" ht="12.75" customHeight="1" x14ac:dyDescent="0.25">
      <c r="D132" s="74"/>
      <c r="I132" s="108"/>
    </row>
    <row r="133" spans="1:12" ht="12.75" customHeight="1" x14ac:dyDescent="0.25">
      <c r="D133" s="19" t="s">
        <v>69</v>
      </c>
      <c r="I133" s="108"/>
    </row>
    <row r="134" spans="1:12" ht="12.75" customHeight="1" x14ac:dyDescent="0.25">
      <c r="A134" s="84"/>
      <c r="B134" s="84"/>
      <c r="C134" s="93" t="s">
        <v>1123</v>
      </c>
      <c r="D134" s="77" t="s">
        <v>1124</v>
      </c>
      <c r="E134" s="98"/>
      <c r="F134" s="77" t="s">
        <v>188</v>
      </c>
      <c r="G134" s="79">
        <f t="shared" ref="G134:G141" si="42">I134*(1-J134)</f>
        <v>307</v>
      </c>
      <c r="H134" s="80">
        <f t="shared" ref="H134:H141" si="43">E134*G134</f>
        <v>0</v>
      </c>
      <c r="I134" s="79">
        <v>307</v>
      </c>
      <c r="J134" s="81">
        <f t="shared" ref="J134:J141" si="44">H$16/100</f>
        <v>0</v>
      </c>
      <c r="K134" s="82">
        <v>0.15</v>
      </c>
      <c r="L134" s="83">
        <f t="shared" ref="L134:L141" si="45">E134*K134</f>
        <v>0</v>
      </c>
    </row>
    <row r="135" spans="1:12" s="84" customFormat="1" ht="6.95" customHeight="1" x14ac:dyDescent="0.2">
      <c r="A135" s="2"/>
      <c r="B135" s="104"/>
      <c r="C135" s="100"/>
      <c r="D135" s="77"/>
      <c r="E135" s="101"/>
      <c r="F135" s="77"/>
      <c r="G135" s="79"/>
      <c r="H135" s="102"/>
      <c r="I135" s="79"/>
      <c r="J135" s="103"/>
      <c r="K135" s="82"/>
      <c r="L135" s="83"/>
    </row>
    <row r="136" spans="1:12" ht="12.75" customHeight="1" x14ac:dyDescent="0.25">
      <c r="A136" s="84"/>
      <c r="B136" s="84"/>
      <c r="C136" s="93" t="s">
        <v>1125</v>
      </c>
      <c r="D136" s="77" t="s">
        <v>1126</v>
      </c>
      <c r="E136" s="98"/>
      <c r="F136" s="77" t="s">
        <v>188</v>
      </c>
      <c r="G136" s="79">
        <f t="shared" si="42"/>
        <v>339</v>
      </c>
      <c r="H136" s="80">
        <f t="shared" si="43"/>
        <v>0</v>
      </c>
      <c r="I136" s="79">
        <v>339</v>
      </c>
      <c r="J136" s="81">
        <f t="shared" si="44"/>
        <v>0</v>
      </c>
      <c r="K136" s="82">
        <v>0.16</v>
      </c>
      <c r="L136" s="83">
        <f t="shared" si="45"/>
        <v>0</v>
      </c>
    </row>
    <row r="137" spans="1:12" ht="12.75" customHeight="1" x14ac:dyDescent="0.25">
      <c r="A137" s="84"/>
      <c r="B137" s="84"/>
      <c r="C137" s="93" t="s">
        <v>1127</v>
      </c>
      <c r="D137" s="77" t="s">
        <v>1128</v>
      </c>
      <c r="E137" s="98"/>
      <c r="F137" s="77" t="s">
        <v>188</v>
      </c>
      <c r="G137" s="79">
        <f t="shared" si="42"/>
        <v>356</v>
      </c>
      <c r="H137" s="80">
        <f t="shared" si="43"/>
        <v>0</v>
      </c>
      <c r="I137" s="79">
        <v>356</v>
      </c>
      <c r="J137" s="81">
        <f t="shared" si="44"/>
        <v>0</v>
      </c>
      <c r="K137" s="82">
        <v>0.22600000000000001</v>
      </c>
      <c r="L137" s="83">
        <f t="shared" si="45"/>
        <v>0</v>
      </c>
    </row>
    <row r="138" spans="1:12" ht="12.75" customHeight="1" x14ac:dyDescent="0.25">
      <c r="A138" s="84"/>
      <c r="B138" s="84"/>
      <c r="C138" s="93" t="s">
        <v>1129</v>
      </c>
      <c r="D138" s="77" t="s">
        <v>1130</v>
      </c>
      <c r="E138" s="98"/>
      <c r="F138" s="77" t="s">
        <v>188</v>
      </c>
      <c r="G138" s="79">
        <f t="shared" si="42"/>
        <v>388</v>
      </c>
      <c r="H138" s="80">
        <f t="shared" si="43"/>
        <v>0</v>
      </c>
      <c r="I138" s="79">
        <v>388</v>
      </c>
      <c r="J138" s="81">
        <f t="shared" si="44"/>
        <v>0</v>
      </c>
      <c r="K138" s="82">
        <v>0.29299999999999998</v>
      </c>
      <c r="L138" s="83">
        <f t="shared" si="45"/>
        <v>0</v>
      </c>
    </row>
    <row r="139" spans="1:12" ht="12.75" customHeight="1" x14ac:dyDescent="0.25">
      <c r="A139" s="84"/>
      <c r="B139" s="84"/>
      <c r="C139" s="93" t="s">
        <v>1131</v>
      </c>
      <c r="D139" s="77" t="s">
        <v>1132</v>
      </c>
      <c r="E139" s="98"/>
      <c r="F139" s="77" t="s">
        <v>188</v>
      </c>
      <c r="G139" s="79">
        <f t="shared" si="42"/>
        <v>418</v>
      </c>
      <c r="H139" s="80">
        <f t="shared" si="43"/>
        <v>0</v>
      </c>
      <c r="I139" s="79">
        <v>418</v>
      </c>
      <c r="J139" s="81">
        <f t="shared" si="44"/>
        <v>0</v>
      </c>
      <c r="K139" s="82">
        <v>0.42499999999999999</v>
      </c>
      <c r="L139" s="83">
        <f t="shared" si="45"/>
        <v>0</v>
      </c>
    </row>
    <row r="140" spans="1:12" ht="12.75" customHeight="1" x14ac:dyDescent="0.25">
      <c r="A140" s="84"/>
      <c r="B140" s="84"/>
      <c r="C140" s="93" t="s">
        <v>1133</v>
      </c>
      <c r="D140" s="77" t="s">
        <v>1134</v>
      </c>
      <c r="E140" s="98"/>
      <c r="F140" s="77" t="s">
        <v>188</v>
      </c>
      <c r="G140" s="79">
        <f t="shared" si="42"/>
        <v>450.5</v>
      </c>
      <c r="H140" s="80">
        <f t="shared" si="43"/>
        <v>0</v>
      </c>
      <c r="I140" s="79">
        <v>450.5</v>
      </c>
      <c r="J140" s="81">
        <f t="shared" si="44"/>
        <v>0</v>
      </c>
      <c r="K140" s="82">
        <v>0.55700000000000005</v>
      </c>
      <c r="L140" s="83">
        <f t="shared" si="45"/>
        <v>0</v>
      </c>
    </row>
    <row r="141" spans="1:12" ht="12.75" customHeight="1" x14ac:dyDescent="0.25">
      <c r="A141" s="84"/>
      <c r="B141" s="84"/>
      <c r="C141" s="93" t="s">
        <v>1135</v>
      </c>
      <c r="D141" s="77" t="s">
        <v>1136</v>
      </c>
      <c r="E141" s="98"/>
      <c r="F141" s="77" t="s">
        <v>188</v>
      </c>
      <c r="G141" s="79">
        <f t="shared" si="42"/>
        <v>483</v>
      </c>
      <c r="H141" s="80">
        <f t="shared" si="43"/>
        <v>0</v>
      </c>
      <c r="I141" s="79">
        <v>483</v>
      </c>
      <c r="J141" s="81">
        <f t="shared" si="44"/>
        <v>0</v>
      </c>
      <c r="K141" s="82">
        <v>0.69</v>
      </c>
      <c r="L141" s="83">
        <f t="shared" si="45"/>
        <v>0</v>
      </c>
    </row>
    <row r="142" spans="1:12" ht="12.75" customHeight="1" x14ac:dyDescent="0.25">
      <c r="D142" s="74"/>
      <c r="I142" s="108"/>
    </row>
    <row r="143" spans="1:12" ht="12.75" customHeight="1" x14ac:dyDescent="0.25">
      <c r="A143" s="84"/>
      <c r="D143" s="19" t="s">
        <v>70</v>
      </c>
      <c r="I143" s="108"/>
    </row>
    <row r="144" spans="1:12" ht="12.75" customHeight="1" x14ac:dyDescent="0.25">
      <c r="A144" s="84"/>
      <c r="B144" s="84"/>
      <c r="C144" s="93" t="s">
        <v>1177</v>
      </c>
      <c r="D144" s="77" t="s">
        <v>1178</v>
      </c>
      <c r="E144" s="98"/>
      <c r="F144" s="77" t="s">
        <v>188</v>
      </c>
      <c r="G144" s="79">
        <f t="shared" ref="G144:G158" si="46">I144*(1-J144)</f>
        <v>314</v>
      </c>
      <c r="H144" s="80">
        <f t="shared" ref="H144:H158" si="47">E144*G144</f>
        <v>0</v>
      </c>
      <c r="I144" s="79">
        <v>314</v>
      </c>
      <c r="J144" s="81">
        <f t="shared" ref="J144:J158" si="48">H$16/100</f>
        <v>0</v>
      </c>
      <c r="K144" s="82">
        <v>0.4</v>
      </c>
      <c r="L144" s="83">
        <f t="shared" ref="L144:L158" si="49">E144*K144</f>
        <v>0</v>
      </c>
    </row>
    <row r="145" spans="1:12" s="84" customFormat="1" ht="6.95" customHeight="1" x14ac:dyDescent="0.2">
      <c r="A145" s="2"/>
      <c r="B145" s="104"/>
      <c r="C145" s="100"/>
      <c r="D145" s="77"/>
      <c r="E145" s="101"/>
      <c r="F145" s="77"/>
      <c r="G145" s="79"/>
      <c r="H145" s="102"/>
      <c r="I145" s="79"/>
      <c r="J145" s="103"/>
      <c r="K145" s="82"/>
      <c r="L145" s="83"/>
    </row>
    <row r="146" spans="1:12" ht="12.75" customHeight="1" x14ac:dyDescent="0.25">
      <c r="A146" s="84"/>
      <c r="B146" s="84"/>
      <c r="C146" s="93" t="s">
        <v>1179</v>
      </c>
      <c r="D146" s="77" t="s">
        <v>1180</v>
      </c>
      <c r="E146" s="98"/>
      <c r="F146" s="77" t="s">
        <v>188</v>
      </c>
      <c r="G146" s="79">
        <f t="shared" si="46"/>
        <v>489</v>
      </c>
      <c r="H146" s="80">
        <f t="shared" si="47"/>
        <v>0</v>
      </c>
      <c r="I146" s="79">
        <v>489</v>
      </c>
      <c r="J146" s="81">
        <f t="shared" si="48"/>
        <v>0</v>
      </c>
      <c r="K146" s="82">
        <v>0.39700000000000002</v>
      </c>
      <c r="L146" s="83">
        <f t="shared" si="49"/>
        <v>0</v>
      </c>
    </row>
    <row r="147" spans="1:12" ht="12.75" customHeight="1" x14ac:dyDescent="0.25">
      <c r="A147" s="84"/>
      <c r="B147" s="84"/>
      <c r="C147" s="93" t="s">
        <v>1181</v>
      </c>
      <c r="D147" s="77" t="s">
        <v>1182</v>
      </c>
      <c r="E147" s="98"/>
      <c r="F147" s="77" t="s">
        <v>188</v>
      </c>
      <c r="G147" s="79">
        <f t="shared" si="46"/>
        <v>566</v>
      </c>
      <c r="H147" s="80">
        <f t="shared" si="47"/>
        <v>0</v>
      </c>
      <c r="I147" s="79">
        <v>566</v>
      </c>
      <c r="J147" s="81">
        <f t="shared" si="48"/>
        <v>0</v>
      </c>
      <c r="K147" s="82">
        <v>0.46200000000000002</v>
      </c>
      <c r="L147" s="83">
        <f t="shared" si="49"/>
        <v>0</v>
      </c>
    </row>
    <row r="148" spans="1:12" ht="12.75" customHeight="1" x14ac:dyDescent="0.25">
      <c r="A148" s="84"/>
      <c r="B148" s="84"/>
      <c r="C148" s="93" t="s">
        <v>1183</v>
      </c>
      <c r="D148" s="77" t="s">
        <v>1184</v>
      </c>
      <c r="E148" s="98"/>
      <c r="F148" s="77" t="s">
        <v>188</v>
      </c>
      <c r="G148" s="79">
        <f t="shared" si="46"/>
        <v>584</v>
      </c>
      <c r="H148" s="80">
        <f t="shared" si="47"/>
        <v>0</v>
      </c>
      <c r="I148" s="79">
        <v>584</v>
      </c>
      <c r="J148" s="81">
        <f t="shared" si="48"/>
        <v>0</v>
      </c>
      <c r="K148" s="82">
        <v>0.53</v>
      </c>
      <c r="L148" s="83">
        <f t="shared" si="49"/>
        <v>0</v>
      </c>
    </row>
    <row r="149" spans="1:12" ht="12.75" customHeight="1" x14ac:dyDescent="0.25">
      <c r="A149" s="84"/>
      <c r="B149" s="84"/>
      <c r="C149" s="93" t="s">
        <v>1185</v>
      </c>
      <c r="D149" s="77" t="s">
        <v>1186</v>
      </c>
      <c r="E149" s="98"/>
      <c r="F149" s="77" t="s">
        <v>188</v>
      </c>
      <c r="G149" s="79">
        <f t="shared" si="46"/>
        <v>601</v>
      </c>
      <c r="H149" s="80">
        <f t="shared" si="47"/>
        <v>0</v>
      </c>
      <c r="I149" s="79">
        <v>601</v>
      </c>
      <c r="J149" s="81">
        <f t="shared" si="48"/>
        <v>0</v>
      </c>
      <c r="K149" s="82">
        <v>0.66600000000000004</v>
      </c>
      <c r="L149" s="83">
        <f t="shared" si="49"/>
        <v>0</v>
      </c>
    </row>
    <row r="150" spans="1:12" ht="12.75" customHeight="1" x14ac:dyDescent="0.25">
      <c r="A150" s="84"/>
      <c r="B150" s="84"/>
      <c r="C150" s="93" t="s">
        <v>1187</v>
      </c>
      <c r="D150" s="77" t="s">
        <v>1188</v>
      </c>
      <c r="E150" s="98"/>
      <c r="F150" s="77" t="s">
        <v>188</v>
      </c>
      <c r="G150" s="79">
        <f t="shared" si="46"/>
        <v>645</v>
      </c>
      <c r="H150" s="80">
        <f t="shared" si="47"/>
        <v>0</v>
      </c>
      <c r="I150" s="79">
        <v>645</v>
      </c>
      <c r="J150" s="81">
        <f t="shared" si="48"/>
        <v>0</v>
      </c>
      <c r="K150" s="82">
        <v>0.79800000000000004</v>
      </c>
      <c r="L150" s="83">
        <f t="shared" si="49"/>
        <v>0</v>
      </c>
    </row>
    <row r="151" spans="1:12" ht="12.75" customHeight="1" x14ac:dyDescent="0.25">
      <c r="A151" s="84"/>
      <c r="B151" s="84"/>
      <c r="C151" s="93" t="s">
        <v>1189</v>
      </c>
      <c r="D151" s="77" t="s">
        <v>1190</v>
      </c>
      <c r="E151" s="98"/>
      <c r="F151" s="77" t="s">
        <v>188</v>
      </c>
      <c r="G151" s="79">
        <f t="shared" si="46"/>
        <v>685</v>
      </c>
      <c r="H151" s="80">
        <f t="shared" si="47"/>
        <v>0</v>
      </c>
      <c r="I151" s="79">
        <v>685</v>
      </c>
      <c r="J151" s="81">
        <f t="shared" si="48"/>
        <v>0</v>
      </c>
      <c r="K151" s="82">
        <v>0.93400000000000005</v>
      </c>
      <c r="L151" s="83">
        <f t="shared" si="49"/>
        <v>0</v>
      </c>
    </row>
    <row r="152" spans="1:12" s="84" customFormat="1" ht="6.95" customHeight="1" x14ac:dyDescent="0.2">
      <c r="A152" s="2"/>
      <c r="B152" s="104"/>
      <c r="C152" s="100"/>
      <c r="D152" s="77"/>
      <c r="E152" s="101"/>
      <c r="F152" s="77"/>
      <c r="G152" s="79"/>
      <c r="H152" s="102"/>
      <c r="I152" s="79"/>
      <c r="J152" s="103"/>
      <c r="K152" s="82"/>
      <c r="L152" s="83"/>
    </row>
    <row r="153" spans="1:12" ht="12.75" customHeight="1" x14ac:dyDescent="0.25">
      <c r="A153" s="84"/>
      <c r="B153" s="84"/>
      <c r="C153" s="93" t="s">
        <v>1191</v>
      </c>
      <c r="D153" s="77" t="s">
        <v>1192</v>
      </c>
      <c r="E153" s="98"/>
      <c r="F153" s="77" t="s">
        <v>188</v>
      </c>
      <c r="G153" s="79">
        <f t="shared" si="46"/>
        <v>621</v>
      </c>
      <c r="H153" s="80">
        <f t="shared" si="47"/>
        <v>0</v>
      </c>
      <c r="I153" s="79">
        <v>621</v>
      </c>
      <c r="J153" s="81">
        <f t="shared" si="48"/>
        <v>0</v>
      </c>
      <c r="K153" s="82">
        <v>0.57499999999999996</v>
      </c>
      <c r="L153" s="83">
        <f t="shared" si="49"/>
        <v>0</v>
      </c>
    </row>
    <row r="154" spans="1:12" ht="12.75" customHeight="1" x14ac:dyDescent="0.25">
      <c r="A154" s="84"/>
      <c r="B154" s="84"/>
      <c r="C154" s="93" t="s">
        <v>1193</v>
      </c>
      <c r="D154" s="77" t="s">
        <v>1194</v>
      </c>
      <c r="E154" s="98"/>
      <c r="F154" s="77" t="s">
        <v>188</v>
      </c>
      <c r="G154" s="79">
        <f t="shared" si="46"/>
        <v>655</v>
      </c>
      <c r="H154" s="80">
        <f t="shared" si="47"/>
        <v>0</v>
      </c>
      <c r="I154" s="79">
        <v>655</v>
      </c>
      <c r="J154" s="81">
        <f t="shared" si="48"/>
        <v>0</v>
      </c>
      <c r="K154" s="82">
        <v>0.65300000000000002</v>
      </c>
      <c r="L154" s="83">
        <f t="shared" si="49"/>
        <v>0</v>
      </c>
    </row>
    <row r="155" spans="1:12" ht="12.75" customHeight="1" x14ac:dyDescent="0.25">
      <c r="A155" s="84"/>
      <c r="B155" s="84"/>
      <c r="C155" s="93" t="s">
        <v>1195</v>
      </c>
      <c r="D155" s="77" t="s">
        <v>1196</v>
      </c>
      <c r="E155" s="98"/>
      <c r="F155" s="77" t="s">
        <v>188</v>
      </c>
      <c r="G155" s="79">
        <f t="shared" si="46"/>
        <v>730.5</v>
      </c>
      <c r="H155" s="80">
        <f t="shared" si="47"/>
        <v>0</v>
      </c>
      <c r="I155" s="79">
        <v>730.5</v>
      </c>
      <c r="J155" s="81">
        <f t="shared" si="48"/>
        <v>0</v>
      </c>
      <c r="K155" s="82">
        <v>0.73399999999999999</v>
      </c>
      <c r="L155" s="83">
        <f t="shared" si="49"/>
        <v>0</v>
      </c>
    </row>
    <row r="156" spans="1:12" ht="12.75" customHeight="1" x14ac:dyDescent="0.25">
      <c r="A156" s="84"/>
      <c r="B156" s="84"/>
      <c r="C156" s="93" t="s">
        <v>1197</v>
      </c>
      <c r="D156" s="77" t="s">
        <v>1198</v>
      </c>
      <c r="E156" s="98"/>
      <c r="F156" s="77" t="s">
        <v>188</v>
      </c>
      <c r="G156" s="79">
        <f t="shared" si="46"/>
        <v>866</v>
      </c>
      <c r="H156" s="80">
        <f t="shared" si="47"/>
        <v>0</v>
      </c>
      <c r="I156" s="79">
        <v>866</v>
      </c>
      <c r="J156" s="81">
        <f t="shared" si="48"/>
        <v>0</v>
      </c>
      <c r="K156" s="82">
        <v>0.89800000000000002</v>
      </c>
      <c r="L156" s="83">
        <f t="shared" si="49"/>
        <v>0</v>
      </c>
    </row>
    <row r="157" spans="1:12" ht="12.75" customHeight="1" x14ac:dyDescent="0.25">
      <c r="A157" s="84"/>
      <c r="B157" s="84"/>
      <c r="C157" s="93" t="s">
        <v>1199</v>
      </c>
      <c r="D157" s="77" t="s">
        <v>1200</v>
      </c>
      <c r="E157" s="98"/>
      <c r="F157" s="77" t="s">
        <v>188</v>
      </c>
      <c r="G157" s="79">
        <f t="shared" si="46"/>
        <v>933</v>
      </c>
      <c r="H157" s="80">
        <f t="shared" si="47"/>
        <v>0</v>
      </c>
      <c r="I157" s="79">
        <v>933</v>
      </c>
      <c r="J157" s="81">
        <f t="shared" si="48"/>
        <v>0</v>
      </c>
      <c r="K157" s="82">
        <v>1.056</v>
      </c>
      <c r="L157" s="83">
        <f t="shared" si="49"/>
        <v>0</v>
      </c>
    </row>
    <row r="158" spans="1:12" ht="12.75" customHeight="1" x14ac:dyDescent="0.25">
      <c r="A158" s="84"/>
      <c r="B158" s="84"/>
      <c r="C158" s="93" t="s">
        <v>1201</v>
      </c>
      <c r="D158" s="77" t="s">
        <v>1202</v>
      </c>
      <c r="E158" s="98"/>
      <c r="F158" s="77" t="s">
        <v>188</v>
      </c>
      <c r="G158" s="79">
        <f t="shared" si="46"/>
        <v>1032.5</v>
      </c>
      <c r="H158" s="80">
        <f t="shared" si="47"/>
        <v>0</v>
      </c>
      <c r="I158" s="79">
        <v>1032.5</v>
      </c>
      <c r="J158" s="81">
        <f t="shared" si="48"/>
        <v>0</v>
      </c>
      <c r="K158" s="82">
        <v>1.2190000000000001</v>
      </c>
      <c r="L158" s="83">
        <f t="shared" si="49"/>
        <v>0</v>
      </c>
    </row>
    <row r="159" spans="1:12" ht="12.75" customHeight="1" x14ac:dyDescent="0.25">
      <c r="D159" s="74"/>
      <c r="I159" s="108"/>
    </row>
    <row r="160" spans="1:12" ht="12.75" customHeight="1" x14ac:dyDescent="0.25">
      <c r="A160" s="84"/>
      <c r="D160" s="19" t="s">
        <v>71</v>
      </c>
      <c r="I160" s="108"/>
    </row>
    <row r="161" spans="1:12" ht="12.75" customHeight="1" x14ac:dyDescent="0.25">
      <c r="A161" s="84"/>
      <c r="B161" s="84"/>
      <c r="C161" s="93" t="s">
        <v>1203</v>
      </c>
      <c r="D161" s="77" t="s">
        <v>1204</v>
      </c>
      <c r="E161" s="98"/>
      <c r="F161" s="77" t="s">
        <v>188</v>
      </c>
      <c r="G161" s="79">
        <f t="shared" ref="G161:G168" si="50">I161*(1-J161)</f>
        <v>351</v>
      </c>
      <c r="H161" s="80">
        <f t="shared" ref="H161:H168" si="51">E161*G161</f>
        <v>0</v>
      </c>
      <c r="I161" s="79">
        <v>351</v>
      </c>
      <c r="J161" s="81">
        <f t="shared" ref="J161:J168" si="52">H$16/100</f>
        <v>0</v>
      </c>
      <c r="K161" s="82">
        <v>0.23</v>
      </c>
      <c r="L161" s="83">
        <f t="shared" ref="L161:L168" si="53">E161*K161</f>
        <v>0</v>
      </c>
    </row>
    <row r="162" spans="1:12" s="84" customFormat="1" ht="6.95" customHeight="1" x14ac:dyDescent="0.2">
      <c r="A162" s="2"/>
      <c r="B162" s="104"/>
      <c r="C162" s="100"/>
      <c r="D162" s="77"/>
      <c r="E162" s="101"/>
      <c r="F162" s="77"/>
      <c r="G162" s="79"/>
      <c r="H162" s="102"/>
      <c r="I162" s="79"/>
      <c r="J162" s="103"/>
      <c r="K162" s="82"/>
      <c r="L162" s="83"/>
    </row>
    <row r="163" spans="1:12" ht="12.75" customHeight="1" x14ac:dyDescent="0.25">
      <c r="A163" s="84"/>
      <c r="B163" s="84"/>
      <c r="C163" s="93" t="s">
        <v>1205</v>
      </c>
      <c r="D163" s="77" t="s">
        <v>1206</v>
      </c>
      <c r="E163" s="98"/>
      <c r="F163" s="77" t="s">
        <v>188</v>
      </c>
      <c r="G163" s="79">
        <f t="shared" si="50"/>
        <v>379.5</v>
      </c>
      <c r="H163" s="80">
        <f t="shared" si="51"/>
        <v>0</v>
      </c>
      <c r="I163" s="79">
        <v>379.5</v>
      </c>
      <c r="J163" s="81">
        <f t="shared" si="52"/>
        <v>0</v>
      </c>
      <c r="K163" s="82">
        <v>0.30199999999999999</v>
      </c>
      <c r="L163" s="83">
        <f t="shared" si="53"/>
        <v>0</v>
      </c>
    </row>
    <row r="164" spans="1:12" ht="12.75" customHeight="1" x14ac:dyDescent="0.25">
      <c r="A164" s="84"/>
      <c r="B164" s="84"/>
      <c r="C164" s="93" t="s">
        <v>1207</v>
      </c>
      <c r="D164" s="77" t="s">
        <v>1208</v>
      </c>
      <c r="E164" s="98"/>
      <c r="F164" s="77" t="s">
        <v>188</v>
      </c>
      <c r="G164" s="79">
        <f t="shared" si="50"/>
        <v>411.5</v>
      </c>
      <c r="H164" s="80">
        <f t="shared" si="51"/>
        <v>0</v>
      </c>
      <c r="I164" s="79">
        <v>411.5</v>
      </c>
      <c r="J164" s="81">
        <f t="shared" si="52"/>
        <v>0</v>
      </c>
      <c r="K164" s="82">
        <v>0.43099999999999999</v>
      </c>
      <c r="L164" s="83">
        <f t="shared" si="53"/>
        <v>0</v>
      </c>
    </row>
    <row r="165" spans="1:12" ht="12.75" customHeight="1" x14ac:dyDescent="0.25">
      <c r="A165" s="84"/>
      <c r="B165" s="84"/>
      <c r="C165" s="93" t="s">
        <v>1209</v>
      </c>
      <c r="D165" s="77" t="s">
        <v>1210</v>
      </c>
      <c r="E165" s="98"/>
      <c r="F165" s="77" t="s">
        <v>188</v>
      </c>
      <c r="G165" s="79">
        <f t="shared" si="50"/>
        <v>442</v>
      </c>
      <c r="H165" s="80">
        <f t="shared" si="51"/>
        <v>0</v>
      </c>
      <c r="I165" s="79">
        <v>442</v>
      </c>
      <c r="J165" s="81">
        <f t="shared" si="52"/>
        <v>0</v>
      </c>
      <c r="K165" s="82">
        <v>0.56000000000000005</v>
      </c>
      <c r="L165" s="83">
        <f t="shared" si="53"/>
        <v>0</v>
      </c>
    </row>
    <row r="166" spans="1:12" ht="12.75" customHeight="1" x14ac:dyDescent="0.25">
      <c r="A166" s="84"/>
      <c r="B166" s="84"/>
      <c r="C166" s="93" t="s">
        <v>1211</v>
      </c>
      <c r="D166" s="77" t="s">
        <v>1212</v>
      </c>
      <c r="E166" s="98"/>
      <c r="F166" s="77" t="s">
        <v>188</v>
      </c>
      <c r="G166" s="79">
        <f t="shared" si="50"/>
        <v>502.5</v>
      </c>
      <c r="H166" s="80">
        <f t="shared" si="51"/>
        <v>0</v>
      </c>
      <c r="I166" s="79">
        <v>502.5</v>
      </c>
      <c r="J166" s="81">
        <f t="shared" si="52"/>
        <v>0</v>
      </c>
      <c r="K166" s="82">
        <v>0.81699999999999995</v>
      </c>
      <c r="L166" s="83">
        <f t="shared" si="53"/>
        <v>0</v>
      </c>
    </row>
    <row r="167" spans="1:12" ht="12.75" customHeight="1" x14ac:dyDescent="0.25">
      <c r="A167" s="84"/>
      <c r="B167" s="84"/>
      <c r="C167" s="93" t="s">
        <v>1213</v>
      </c>
      <c r="D167" s="77" t="s">
        <v>1214</v>
      </c>
      <c r="E167" s="98"/>
      <c r="F167" s="77" t="s">
        <v>188</v>
      </c>
      <c r="G167" s="79">
        <f t="shared" si="50"/>
        <v>563.5</v>
      </c>
      <c r="H167" s="80">
        <f t="shared" si="51"/>
        <v>0</v>
      </c>
      <c r="I167" s="79">
        <v>563.5</v>
      </c>
      <c r="J167" s="81">
        <f t="shared" si="52"/>
        <v>0</v>
      </c>
      <c r="K167" s="82">
        <v>1.0740000000000001</v>
      </c>
      <c r="L167" s="83">
        <f t="shared" si="53"/>
        <v>0</v>
      </c>
    </row>
    <row r="168" spans="1:12" ht="12.75" customHeight="1" x14ac:dyDescent="0.25">
      <c r="A168" s="84"/>
      <c r="B168" s="84"/>
      <c r="C168" s="93" t="s">
        <v>1215</v>
      </c>
      <c r="D168" s="77" t="s">
        <v>1216</v>
      </c>
      <c r="E168" s="98"/>
      <c r="F168" s="77" t="s">
        <v>188</v>
      </c>
      <c r="G168" s="79">
        <f t="shared" si="50"/>
        <v>630</v>
      </c>
      <c r="H168" s="80">
        <f t="shared" si="51"/>
        <v>0</v>
      </c>
      <c r="I168" s="79">
        <v>630</v>
      </c>
      <c r="J168" s="81">
        <f t="shared" si="52"/>
        <v>0</v>
      </c>
      <c r="K168" s="82">
        <v>1.3320000000000001</v>
      </c>
      <c r="L168" s="83">
        <f t="shared" si="53"/>
        <v>0</v>
      </c>
    </row>
    <row r="169" spans="1:12" ht="12.75" customHeight="1" x14ac:dyDescent="0.25">
      <c r="D169" s="74"/>
      <c r="I169" s="108"/>
    </row>
    <row r="170" spans="1:12" ht="12.75" customHeight="1" x14ac:dyDescent="0.25">
      <c r="D170" s="19" t="s">
        <v>72</v>
      </c>
      <c r="I170" s="108"/>
    </row>
    <row r="171" spans="1:12" ht="12.75" customHeight="1" x14ac:dyDescent="0.25">
      <c r="A171" s="84"/>
      <c r="B171" s="84"/>
      <c r="C171" s="93" t="s">
        <v>1243</v>
      </c>
      <c r="D171" s="77" t="s">
        <v>1244</v>
      </c>
      <c r="E171" s="98"/>
      <c r="F171" s="77" t="s">
        <v>188</v>
      </c>
      <c r="G171" s="79">
        <f t="shared" ref="G171:G183" si="54">I171*(1-J171)</f>
        <v>493</v>
      </c>
      <c r="H171" s="80">
        <f t="shared" ref="H171:H183" si="55">E171*G171</f>
        <v>0</v>
      </c>
      <c r="I171" s="79">
        <v>493</v>
      </c>
      <c r="J171" s="81">
        <f t="shared" ref="J171:J183" si="56">H$16/100</f>
        <v>0</v>
      </c>
      <c r="K171" s="82">
        <v>0.84</v>
      </c>
      <c r="L171" s="83">
        <f t="shared" ref="L171:L183" si="57">E171*K171</f>
        <v>0</v>
      </c>
    </row>
    <row r="172" spans="1:12" ht="12.75" customHeight="1" x14ac:dyDescent="0.25">
      <c r="A172" s="84"/>
      <c r="B172" s="84"/>
      <c r="C172" s="93" t="s">
        <v>1245</v>
      </c>
      <c r="D172" s="77" t="s">
        <v>1246</v>
      </c>
      <c r="E172" s="98"/>
      <c r="F172" s="77" t="s">
        <v>188</v>
      </c>
      <c r="G172" s="79">
        <f t="shared" si="54"/>
        <v>595.5</v>
      </c>
      <c r="H172" s="80">
        <f t="shared" si="55"/>
        <v>0</v>
      </c>
      <c r="I172" s="79">
        <v>595.5</v>
      </c>
      <c r="J172" s="81">
        <f t="shared" si="56"/>
        <v>0</v>
      </c>
      <c r="K172" s="82">
        <v>1.0620000000000001</v>
      </c>
      <c r="L172" s="83">
        <f t="shared" si="57"/>
        <v>0</v>
      </c>
    </row>
    <row r="173" spans="1:12" ht="12.75" customHeight="1" x14ac:dyDescent="0.25">
      <c r="A173" s="84"/>
      <c r="B173" s="84"/>
      <c r="C173" s="93" t="s">
        <v>1247</v>
      </c>
      <c r="D173" s="77" t="s">
        <v>1248</v>
      </c>
      <c r="E173" s="98"/>
      <c r="F173" s="77" t="s">
        <v>188</v>
      </c>
      <c r="G173" s="79">
        <f t="shared" si="54"/>
        <v>761</v>
      </c>
      <c r="H173" s="80">
        <f t="shared" si="55"/>
        <v>0</v>
      </c>
      <c r="I173" s="79">
        <v>761</v>
      </c>
      <c r="J173" s="81">
        <f t="shared" si="56"/>
        <v>0</v>
      </c>
      <c r="K173" s="82">
        <v>1.3149999999999999</v>
      </c>
      <c r="L173" s="83">
        <f t="shared" si="57"/>
        <v>0</v>
      </c>
    </row>
    <row r="174" spans="1:12" ht="12.75" customHeight="1" x14ac:dyDescent="0.25">
      <c r="A174" s="84"/>
      <c r="B174" s="84"/>
      <c r="C174" s="93" t="s">
        <v>1249</v>
      </c>
      <c r="D174" s="77" t="s">
        <v>1250</v>
      </c>
      <c r="E174" s="98"/>
      <c r="F174" s="77" t="s">
        <v>188</v>
      </c>
      <c r="G174" s="79">
        <f t="shared" si="54"/>
        <v>889.5</v>
      </c>
      <c r="H174" s="80">
        <f t="shared" si="55"/>
        <v>0</v>
      </c>
      <c r="I174" s="79">
        <v>889.5</v>
      </c>
      <c r="J174" s="81">
        <f t="shared" si="56"/>
        <v>0</v>
      </c>
      <c r="K174" s="82">
        <v>1.905</v>
      </c>
      <c r="L174" s="83">
        <f t="shared" si="57"/>
        <v>0</v>
      </c>
    </row>
    <row r="175" spans="1:12" ht="12.75" customHeight="1" x14ac:dyDescent="0.25">
      <c r="A175" s="84"/>
      <c r="B175" s="84"/>
      <c r="C175" s="93" t="s">
        <v>1251</v>
      </c>
      <c r="D175" s="77" t="s">
        <v>1252</v>
      </c>
      <c r="E175" s="98"/>
      <c r="F175" s="77" t="s">
        <v>188</v>
      </c>
      <c r="G175" s="79">
        <f t="shared" si="54"/>
        <v>1195.5</v>
      </c>
      <c r="H175" s="80">
        <f t="shared" si="55"/>
        <v>0</v>
      </c>
      <c r="I175" s="79">
        <v>1195.5</v>
      </c>
      <c r="J175" s="81">
        <f t="shared" si="56"/>
        <v>0</v>
      </c>
      <c r="K175" s="82">
        <v>2.6</v>
      </c>
      <c r="L175" s="83">
        <f t="shared" si="57"/>
        <v>0</v>
      </c>
    </row>
    <row r="176" spans="1:12" ht="12.75" customHeight="1" x14ac:dyDescent="0.25">
      <c r="A176" s="84"/>
      <c r="B176" s="84"/>
      <c r="C176" s="93" t="s">
        <v>1253</v>
      </c>
      <c r="D176" s="77" t="s">
        <v>1254</v>
      </c>
      <c r="E176" s="98"/>
      <c r="F176" s="77" t="s">
        <v>188</v>
      </c>
      <c r="G176" s="79">
        <f t="shared" si="54"/>
        <v>1506.5</v>
      </c>
      <c r="H176" s="80">
        <f t="shared" si="55"/>
        <v>0</v>
      </c>
      <c r="I176" s="79">
        <v>1506.5</v>
      </c>
      <c r="J176" s="81">
        <f t="shared" si="56"/>
        <v>0</v>
      </c>
      <c r="K176" s="82">
        <v>3.4089999999999998</v>
      </c>
      <c r="L176" s="83">
        <f t="shared" si="57"/>
        <v>0</v>
      </c>
    </row>
    <row r="177" spans="1:12" s="84" customFormat="1" ht="6.95" customHeight="1" x14ac:dyDescent="0.2">
      <c r="A177" s="2"/>
      <c r="B177" s="104"/>
      <c r="C177" s="100"/>
      <c r="D177" s="77"/>
      <c r="E177" s="101"/>
      <c r="F177" s="77"/>
      <c r="G177" s="79"/>
      <c r="H177" s="102"/>
      <c r="I177" s="79"/>
      <c r="J177" s="103"/>
      <c r="K177" s="82"/>
      <c r="L177" s="83"/>
    </row>
    <row r="178" spans="1:12" ht="12.75" customHeight="1" x14ac:dyDescent="0.25">
      <c r="A178" s="84"/>
      <c r="B178" s="84"/>
      <c r="C178" s="93" t="s">
        <v>1255</v>
      </c>
      <c r="D178" s="77" t="s">
        <v>1256</v>
      </c>
      <c r="E178" s="98"/>
      <c r="F178" s="77" t="s">
        <v>188</v>
      </c>
      <c r="G178" s="79">
        <f t="shared" si="54"/>
        <v>680.5</v>
      </c>
      <c r="H178" s="80">
        <f t="shared" si="55"/>
        <v>0</v>
      </c>
      <c r="I178" s="79">
        <v>680.5</v>
      </c>
      <c r="J178" s="81">
        <f t="shared" si="56"/>
        <v>0</v>
      </c>
      <c r="K178" s="82">
        <v>1.141</v>
      </c>
      <c r="L178" s="83">
        <f t="shared" si="57"/>
        <v>0</v>
      </c>
    </row>
    <row r="179" spans="1:12" ht="12.75" customHeight="1" x14ac:dyDescent="0.25">
      <c r="A179" s="84"/>
      <c r="B179" s="84"/>
      <c r="C179" s="93" t="s">
        <v>1257</v>
      </c>
      <c r="D179" s="77" t="s">
        <v>1258</v>
      </c>
      <c r="E179" s="98"/>
      <c r="F179" s="77" t="s">
        <v>188</v>
      </c>
      <c r="G179" s="79">
        <f t="shared" si="54"/>
        <v>816.5</v>
      </c>
      <c r="H179" s="80">
        <f t="shared" si="55"/>
        <v>0</v>
      </c>
      <c r="I179" s="79">
        <v>816.5</v>
      </c>
      <c r="J179" s="81">
        <f t="shared" si="56"/>
        <v>0</v>
      </c>
      <c r="K179" s="82">
        <v>1.415</v>
      </c>
      <c r="L179" s="83">
        <f t="shared" si="57"/>
        <v>0</v>
      </c>
    </row>
    <row r="180" spans="1:12" ht="12.75" customHeight="1" x14ac:dyDescent="0.25">
      <c r="A180" s="84"/>
      <c r="B180" s="84"/>
      <c r="C180" s="93" t="s">
        <v>1259</v>
      </c>
      <c r="D180" s="77" t="s">
        <v>1260</v>
      </c>
      <c r="E180" s="98"/>
      <c r="F180" s="77" t="s">
        <v>188</v>
      </c>
      <c r="G180" s="79">
        <f t="shared" si="54"/>
        <v>924.5</v>
      </c>
      <c r="H180" s="80">
        <f t="shared" si="55"/>
        <v>0</v>
      </c>
      <c r="I180" s="79">
        <v>924.5</v>
      </c>
      <c r="J180" s="81">
        <f t="shared" si="56"/>
        <v>0</v>
      </c>
      <c r="K180" s="82">
        <v>1.726</v>
      </c>
      <c r="L180" s="83">
        <f t="shared" si="57"/>
        <v>0</v>
      </c>
    </row>
    <row r="181" spans="1:12" ht="12.75" customHeight="1" x14ac:dyDescent="0.25">
      <c r="A181" s="84"/>
      <c r="B181" s="84"/>
      <c r="C181" s="93" t="s">
        <v>1261</v>
      </c>
      <c r="D181" s="77" t="s">
        <v>1262</v>
      </c>
      <c r="E181" s="98"/>
      <c r="F181" s="77" t="s">
        <v>188</v>
      </c>
      <c r="G181" s="79">
        <f t="shared" si="54"/>
        <v>1150.5</v>
      </c>
      <c r="H181" s="80">
        <f t="shared" si="55"/>
        <v>0</v>
      </c>
      <c r="I181" s="79">
        <v>1150.5</v>
      </c>
      <c r="J181" s="81">
        <f t="shared" si="56"/>
        <v>0</v>
      </c>
      <c r="K181" s="82">
        <v>2.4470000000000001</v>
      </c>
      <c r="L181" s="83">
        <f t="shared" si="57"/>
        <v>0</v>
      </c>
    </row>
    <row r="182" spans="1:12" ht="12.75" customHeight="1" x14ac:dyDescent="0.25">
      <c r="A182" s="84"/>
      <c r="B182" s="84"/>
      <c r="C182" s="93" t="s">
        <v>1263</v>
      </c>
      <c r="D182" s="77" t="s">
        <v>1264</v>
      </c>
      <c r="E182" s="98"/>
      <c r="F182" s="77" t="s">
        <v>188</v>
      </c>
      <c r="G182" s="79">
        <f t="shared" si="54"/>
        <v>1259</v>
      </c>
      <c r="H182" s="80">
        <f t="shared" si="55"/>
        <v>0</v>
      </c>
      <c r="I182" s="79">
        <v>1259</v>
      </c>
      <c r="J182" s="81">
        <f t="shared" si="56"/>
        <v>0</v>
      </c>
      <c r="K182" s="82">
        <v>3.294</v>
      </c>
      <c r="L182" s="83">
        <f t="shared" si="57"/>
        <v>0</v>
      </c>
    </row>
    <row r="183" spans="1:12" ht="12.75" customHeight="1" x14ac:dyDescent="0.25">
      <c r="A183" s="84"/>
      <c r="B183" s="84"/>
      <c r="C183" s="93" t="s">
        <v>1265</v>
      </c>
      <c r="D183" s="77" t="s">
        <v>1266</v>
      </c>
      <c r="E183" s="98"/>
      <c r="F183" s="77" t="s">
        <v>188</v>
      </c>
      <c r="G183" s="79">
        <f t="shared" si="54"/>
        <v>1574</v>
      </c>
      <c r="H183" s="80">
        <f t="shared" si="55"/>
        <v>0</v>
      </c>
      <c r="I183" s="79">
        <v>1574</v>
      </c>
      <c r="J183" s="81">
        <f t="shared" si="56"/>
        <v>0</v>
      </c>
      <c r="K183" s="82">
        <v>4.2789999999999999</v>
      </c>
      <c r="L183" s="83">
        <f t="shared" si="57"/>
        <v>0</v>
      </c>
    </row>
    <row r="184" spans="1:12" ht="12.75" customHeight="1" x14ac:dyDescent="0.25">
      <c r="I184" s="108"/>
    </row>
    <row r="185" spans="1:12" ht="12.75" customHeight="1" x14ac:dyDescent="0.25">
      <c r="D185" s="19" t="s">
        <v>73</v>
      </c>
      <c r="I185" s="108"/>
    </row>
    <row r="186" spans="1:12" ht="12.75" customHeight="1" x14ac:dyDescent="0.25">
      <c r="A186" s="84"/>
      <c r="B186" s="84"/>
      <c r="C186" s="93" t="s">
        <v>1217</v>
      </c>
      <c r="D186" s="77" t="s">
        <v>1218</v>
      </c>
      <c r="E186" s="98"/>
      <c r="F186" s="77" t="s">
        <v>188</v>
      </c>
      <c r="G186" s="79">
        <f t="shared" ref="G186:G191" si="58">I186*(1-J186)</f>
        <v>314</v>
      </c>
      <c r="H186" s="80">
        <f t="shared" ref="H186:H191" si="59">E186*G186</f>
        <v>0</v>
      </c>
      <c r="I186" s="79">
        <v>314</v>
      </c>
      <c r="J186" s="81">
        <f t="shared" ref="J186:J191" si="60">H$16/100</f>
        <v>0</v>
      </c>
      <c r="K186" s="82">
        <v>0.39800000000000002</v>
      </c>
      <c r="L186" s="83">
        <f t="shared" ref="L186:L191" si="61">E186*K186</f>
        <v>0</v>
      </c>
    </row>
    <row r="187" spans="1:12" ht="12.75" customHeight="1" x14ac:dyDescent="0.25">
      <c r="A187" s="84"/>
      <c r="B187" s="84"/>
      <c r="C187" s="93" t="s">
        <v>1219</v>
      </c>
      <c r="D187" s="77" t="s">
        <v>1220</v>
      </c>
      <c r="E187" s="98"/>
      <c r="F187" s="77" t="s">
        <v>188</v>
      </c>
      <c r="G187" s="79">
        <f t="shared" si="58"/>
        <v>372</v>
      </c>
      <c r="H187" s="80">
        <f t="shared" si="59"/>
        <v>0</v>
      </c>
      <c r="I187" s="79">
        <v>372</v>
      </c>
      <c r="J187" s="81">
        <f t="shared" si="60"/>
        <v>0</v>
      </c>
      <c r="K187" s="82">
        <v>0.59899999999999998</v>
      </c>
      <c r="L187" s="83">
        <f t="shared" si="61"/>
        <v>0</v>
      </c>
    </row>
    <row r="188" spans="1:12" ht="12.75" customHeight="1" x14ac:dyDescent="0.25">
      <c r="A188" s="84"/>
      <c r="B188" s="84"/>
      <c r="C188" s="93" t="s">
        <v>1221</v>
      </c>
      <c r="D188" s="77" t="s">
        <v>1222</v>
      </c>
      <c r="E188" s="98"/>
      <c r="F188" s="77" t="s">
        <v>188</v>
      </c>
      <c r="G188" s="79">
        <f t="shared" si="58"/>
        <v>431.5</v>
      </c>
      <c r="H188" s="80">
        <f t="shared" si="59"/>
        <v>0</v>
      </c>
      <c r="I188" s="79">
        <v>431.5</v>
      </c>
      <c r="J188" s="81">
        <f t="shared" si="60"/>
        <v>0</v>
      </c>
      <c r="K188" s="82">
        <v>0.83</v>
      </c>
      <c r="L188" s="83">
        <f t="shared" si="61"/>
        <v>0</v>
      </c>
    </row>
    <row r="189" spans="1:12" ht="12.75" customHeight="1" x14ac:dyDescent="0.25">
      <c r="A189" s="84"/>
      <c r="B189" s="84"/>
      <c r="C189" s="93" t="s">
        <v>1223</v>
      </c>
      <c r="D189" s="77" t="s">
        <v>1224</v>
      </c>
      <c r="E189" s="98"/>
      <c r="F189" s="77" t="s">
        <v>188</v>
      </c>
      <c r="G189" s="79">
        <f t="shared" si="58"/>
        <v>546</v>
      </c>
      <c r="H189" s="80">
        <f t="shared" si="59"/>
        <v>0</v>
      </c>
      <c r="I189" s="79">
        <v>546</v>
      </c>
      <c r="J189" s="81">
        <f t="shared" si="60"/>
        <v>0</v>
      </c>
      <c r="K189" s="82">
        <v>1.3740000000000001</v>
      </c>
      <c r="L189" s="83">
        <f t="shared" si="61"/>
        <v>0</v>
      </c>
    </row>
    <row r="190" spans="1:12" ht="12.75" customHeight="1" x14ac:dyDescent="0.25">
      <c r="A190" s="84"/>
      <c r="B190" s="84"/>
      <c r="C190" s="93" t="s">
        <v>1225</v>
      </c>
      <c r="D190" s="77" t="s">
        <v>1226</v>
      </c>
      <c r="E190" s="98"/>
      <c r="F190" s="77" t="s">
        <v>188</v>
      </c>
      <c r="G190" s="79">
        <f t="shared" si="58"/>
        <v>968</v>
      </c>
      <c r="H190" s="80">
        <f t="shared" si="59"/>
        <v>0</v>
      </c>
      <c r="I190" s="79">
        <v>968</v>
      </c>
      <c r="J190" s="81">
        <f t="shared" si="60"/>
        <v>0</v>
      </c>
      <c r="K190" s="82">
        <v>2.0249999999999999</v>
      </c>
      <c r="L190" s="83">
        <f t="shared" si="61"/>
        <v>0</v>
      </c>
    </row>
    <row r="191" spans="1:12" ht="12.75" customHeight="1" x14ac:dyDescent="0.25">
      <c r="A191" s="84"/>
      <c r="B191" s="84"/>
      <c r="C191" s="93" t="s">
        <v>1227</v>
      </c>
      <c r="D191" s="77" t="s">
        <v>1228</v>
      </c>
      <c r="E191" s="98"/>
      <c r="F191" s="77" t="s">
        <v>188</v>
      </c>
      <c r="G191" s="79">
        <f t="shared" si="58"/>
        <v>1229.5</v>
      </c>
      <c r="H191" s="80">
        <f t="shared" si="59"/>
        <v>0</v>
      </c>
      <c r="I191" s="79">
        <v>1229.5</v>
      </c>
      <c r="J191" s="81">
        <f t="shared" si="60"/>
        <v>0</v>
      </c>
      <c r="K191" s="82">
        <v>2.7879999999999998</v>
      </c>
      <c r="L191" s="83">
        <f t="shared" si="61"/>
        <v>0</v>
      </c>
    </row>
    <row r="192" spans="1:12" ht="12.75" customHeight="1" x14ac:dyDescent="0.25">
      <c r="I192" s="108"/>
    </row>
    <row r="193" spans="1:12" ht="12.75" customHeight="1" x14ac:dyDescent="0.25">
      <c r="D193" s="19" t="s">
        <v>74</v>
      </c>
      <c r="I193" s="108"/>
    </row>
    <row r="194" spans="1:12" ht="12.75" customHeight="1" x14ac:dyDescent="0.25">
      <c r="A194" s="84"/>
      <c r="B194" s="84"/>
      <c r="C194" s="93" t="s">
        <v>1267</v>
      </c>
      <c r="D194" s="77" t="s">
        <v>1268</v>
      </c>
      <c r="E194" s="98"/>
      <c r="F194" s="77" t="s">
        <v>188</v>
      </c>
      <c r="G194" s="79">
        <f t="shared" ref="G194:G208" si="62">I194*(1-J194)</f>
        <v>303</v>
      </c>
      <c r="H194" s="80">
        <f t="shared" ref="H194:H208" si="63">E194*G194</f>
        <v>0</v>
      </c>
      <c r="I194" s="79">
        <v>303</v>
      </c>
      <c r="J194" s="81">
        <f t="shared" ref="J194:J208" si="64">H$16/100</f>
        <v>0</v>
      </c>
      <c r="K194" s="82">
        <v>0.4</v>
      </c>
      <c r="L194" s="83">
        <f t="shared" ref="L194:L208" si="65">E194*K194</f>
        <v>0</v>
      </c>
    </row>
    <row r="195" spans="1:12" s="84" customFormat="1" ht="6.95" customHeight="1" x14ac:dyDescent="0.2">
      <c r="A195" s="2"/>
      <c r="B195" s="104"/>
      <c r="C195" s="100"/>
      <c r="D195" s="77"/>
      <c r="E195" s="101"/>
      <c r="F195" s="77"/>
      <c r="G195" s="79"/>
      <c r="H195" s="102"/>
      <c r="I195" s="79"/>
      <c r="J195" s="103"/>
      <c r="K195" s="82"/>
      <c r="L195" s="83"/>
    </row>
    <row r="196" spans="1:12" ht="12.75" customHeight="1" x14ac:dyDescent="0.25">
      <c r="A196" s="84"/>
      <c r="B196" s="84"/>
      <c r="C196" s="93" t="s">
        <v>1269</v>
      </c>
      <c r="D196" s="77" t="s">
        <v>1270</v>
      </c>
      <c r="E196" s="98"/>
      <c r="F196" s="77" t="s">
        <v>188</v>
      </c>
      <c r="G196" s="79">
        <f t="shared" si="62"/>
        <v>391</v>
      </c>
      <c r="H196" s="80">
        <f t="shared" si="63"/>
        <v>0</v>
      </c>
      <c r="I196" s="79">
        <v>391</v>
      </c>
      <c r="J196" s="81">
        <f t="shared" si="64"/>
        <v>0</v>
      </c>
      <c r="K196" s="82">
        <v>0.51300000000000001</v>
      </c>
      <c r="L196" s="83">
        <f t="shared" si="65"/>
        <v>0</v>
      </c>
    </row>
    <row r="197" spans="1:12" ht="12.75" customHeight="1" x14ac:dyDescent="0.25">
      <c r="A197" s="84"/>
      <c r="B197" s="84"/>
      <c r="C197" s="93" t="s">
        <v>1271</v>
      </c>
      <c r="D197" s="77" t="s">
        <v>1272</v>
      </c>
      <c r="E197" s="98"/>
      <c r="F197" s="77" t="s">
        <v>188</v>
      </c>
      <c r="G197" s="79">
        <f t="shared" si="62"/>
        <v>417.5</v>
      </c>
      <c r="H197" s="80">
        <f t="shared" si="63"/>
        <v>0</v>
      </c>
      <c r="I197" s="79">
        <v>417.5</v>
      </c>
      <c r="J197" s="81">
        <f t="shared" si="64"/>
        <v>0</v>
      </c>
      <c r="K197" s="82">
        <v>0.58799999999999997</v>
      </c>
      <c r="L197" s="83">
        <f t="shared" si="65"/>
        <v>0</v>
      </c>
    </row>
    <row r="198" spans="1:12" ht="12.75" customHeight="1" x14ac:dyDescent="0.25">
      <c r="A198" s="84"/>
      <c r="B198" s="84"/>
      <c r="C198" s="93" t="s">
        <v>1273</v>
      </c>
      <c r="D198" s="77" t="s">
        <v>1274</v>
      </c>
      <c r="E198" s="98"/>
      <c r="F198" s="77" t="s">
        <v>188</v>
      </c>
      <c r="G198" s="79">
        <f t="shared" si="62"/>
        <v>417.5</v>
      </c>
      <c r="H198" s="80">
        <f t="shared" si="63"/>
        <v>0</v>
      </c>
      <c r="I198" s="79">
        <v>417.5</v>
      </c>
      <c r="J198" s="81">
        <f t="shared" si="64"/>
        <v>0</v>
      </c>
      <c r="K198" s="82">
        <v>0.66400000000000003</v>
      </c>
      <c r="L198" s="83">
        <f t="shared" si="65"/>
        <v>0</v>
      </c>
    </row>
    <row r="199" spans="1:12" ht="12.75" customHeight="1" x14ac:dyDescent="0.25">
      <c r="A199" s="84"/>
      <c r="B199" s="84"/>
      <c r="C199" s="93" t="s">
        <v>1275</v>
      </c>
      <c r="D199" s="77" t="s">
        <v>1276</v>
      </c>
      <c r="E199" s="98"/>
      <c r="F199" s="77" t="s">
        <v>188</v>
      </c>
      <c r="G199" s="79">
        <f t="shared" si="62"/>
        <v>432.5</v>
      </c>
      <c r="H199" s="80">
        <f t="shared" si="63"/>
        <v>0</v>
      </c>
      <c r="I199" s="79">
        <v>432.5</v>
      </c>
      <c r="J199" s="81">
        <f t="shared" si="64"/>
        <v>0</v>
      </c>
      <c r="K199" s="82">
        <v>0.81299999999999994</v>
      </c>
      <c r="L199" s="83">
        <f t="shared" si="65"/>
        <v>0</v>
      </c>
    </row>
    <row r="200" spans="1:12" ht="12.75" customHeight="1" x14ac:dyDescent="0.25">
      <c r="A200" s="84"/>
      <c r="B200" s="84"/>
      <c r="C200" s="93" t="s">
        <v>1277</v>
      </c>
      <c r="D200" s="77" t="s">
        <v>1278</v>
      </c>
      <c r="E200" s="98"/>
      <c r="F200" s="77" t="s">
        <v>188</v>
      </c>
      <c r="G200" s="79">
        <f t="shared" si="62"/>
        <v>496</v>
      </c>
      <c r="H200" s="80">
        <f t="shared" si="63"/>
        <v>0</v>
      </c>
      <c r="I200" s="79">
        <v>496</v>
      </c>
      <c r="J200" s="81">
        <f t="shared" si="64"/>
        <v>0</v>
      </c>
      <c r="K200" s="82">
        <v>0.96499999999999997</v>
      </c>
      <c r="L200" s="83">
        <f t="shared" si="65"/>
        <v>0</v>
      </c>
    </row>
    <row r="201" spans="1:12" ht="12.75" customHeight="1" x14ac:dyDescent="0.25">
      <c r="A201" s="84"/>
      <c r="B201" s="84"/>
      <c r="C201" s="93" t="s">
        <v>1279</v>
      </c>
      <c r="D201" s="77" t="s">
        <v>1280</v>
      </c>
      <c r="E201" s="98"/>
      <c r="F201" s="77" t="s">
        <v>188</v>
      </c>
      <c r="G201" s="79">
        <f t="shared" si="62"/>
        <v>642.5</v>
      </c>
      <c r="H201" s="80">
        <f t="shared" si="63"/>
        <v>0</v>
      </c>
      <c r="I201" s="79">
        <v>642.5</v>
      </c>
      <c r="J201" s="81">
        <f t="shared" si="64"/>
        <v>0</v>
      </c>
      <c r="K201" s="82">
        <v>1.1140000000000001</v>
      </c>
      <c r="L201" s="83">
        <f t="shared" si="65"/>
        <v>0</v>
      </c>
    </row>
    <row r="202" spans="1:12" s="84" customFormat="1" ht="6.95" customHeight="1" x14ac:dyDescent="0.2">
      <c r="A202" s="2"/>
      <c r="B202" s="104"/>
      <c r="C202" s="100"/>
      <c r="D202" s="77"/>
      <c r="E202" s="101"/>
      <c r="F202" s="77"/>
      <c r="G202" s="79"/>
      <c r="H202" s="102"/>
      <c r="I202" s="79"/>
      <c r="J202" s="103"/>
      <c r="K202" s="82"/>
      <c r="L202" s="83"/>
    </row>
    <row r="203" spans="1:12" ht="12.75" customHeight="1" x14ac:dyDescent="0.25">
      <c r="A203" s="84"/>
      <c r="B203" s="84"/>
      <c r="C203" s="93" t="s">
        <v>1281</v>
      </c>
      <c r="D203" s="77" t="s">
        <v>1282</v>
      </c>
      <c r="E203" s="98"/>
      <c r="F203" s="77" t="s">
        <v>188</v>
      </c>
      <c r="G203" s="79">
        <f t="shared" si="62"/>
        <v>445</v>
      </c>
      <c r="H203" s="80">
        <f t="shared" si="63"/>
        <v>0</v>
      </c>
      <c r="I203" s="79">
        <v>445</v>
      </c>
      <c r="J203" s="81">
        <f t="shared" si="64"/>
        <v>0</v>
      </c>
      <c r="K203" s="82">
        <v>0.69499999999999995</v>
      </c>
      <c r="L203" s="83">
        <f t="shared" si="65"/>
        <v>0</v>
      </c>
    </row>
    <row r="204" spans="1:12" ht="12.75" customHeight="1" x14ac:dyDescent="0.25">
      <c r="A204" s="84"/>
      <c r="B204" s="84"/>
      <c r="C204" s="93" t="s">
        <v>1283</v>
      </c>
      <c r="D204" s="77" t="s">
        <v>1284</v>
      </c>
      <c r="E204" s="98"/>
      <c r="F204" s="77" t="s">
        <v>188</v>
      </c>
      <c r="G204" s="79">
        <f t="shared" si="62"/>
        <v>473</v>
      </c>
      <c r="H204" s="80">
        <f t="shared" si="63"/>
        <v>0</v>
      </c>
      <c r="I204" s="79">
        <v>473</v>
      </c>
      <c r="J204" s="81">
        <f t="shared" si="64"/>
        <v>0</v>
      </c>
      <c r="K204" s="82">
        <v>0.78600000000000003</v>
      </c>
      <c r="L204" s="83">
        <f t="shared" si="65"/>
        <v>0</v>
      </c>
    </row>
    <row r="205" spans="1:12" ht="12.75" customHeight="1" x14ac:dyDescent="0.25">
      <c r="A205" s="84"/>
      <c r="B205" s="84"/>
      <c r="C205" s="93" t="s">
        <v>1285</v>
      </c>
      <c r="D205" s="77" t="s">
        <v>1286</v>
      </c>
      <c r="E205" s="98"/>
      <c r="F205" s="77" t="s">
        <v>188</v>
      </c>
      <c r="G205" s="79">
        <f t="shared" si="62"/>
        <v>516</v>
      </c>
      <c r="H205" s="80">
        <f t="shared" si="63"/>
        <v>0</v>
      </c>
      <c r="I205" s="79">
        <v>516</v>
      </c>
      <c r="J205" s="81">
        <f t="shared" si="64"/>
        <v>0</v>
      </c>
      <c r="K205" s="82">
        <v>0.876</v>
      </c>
      <c r="L205" s="83">
        <f t="shared" si="65"/>
        <v>0</v>
      </c>
    </row>
    <row r="206" spans="1:12" ht="12.75" customHeight="1" x14ac:dyDescent="0.25">
      <c r="A206" s="84"/>
      <c r="B206" s="84"/>
      <c r="C206" s="93" t="s">
        <v>1287</v>
      </c>
      <c r="D206" s="77" t="s">
        <v>1288</v>
      </c>
      <c r="E206" s="98"/>
      <c r="F206" s="77" t="s">
        <v>188</v>
      </c>
      <c r="G206" s="79">
        <f t="shared" si="62"/>
        <v>565</v>
      </c>
      <c r="H206" s="80">
        <f t="shared" si="63"/>
        <v>0</v>
      </c>
      <c r="I206" s="79">
        <v>565</v>
      </c>
      <c r="J206" s="81">
        <f t="shared" si="64"/>
        <v>0</v>
      </c>
      <c r="K206" s="82">
        <v>1.056</v>
      </c>
      <c r="L206" s="83">
        <f t="shared" si="65"/>
        <v>0</v>
      </c>
    </row>
    <row r="207" spans="1:12" ht="12.75" customHeight="1" x14ac:dyDescent="0.25">
      <c r="A207" s="84"/>
      <c r="B207" s="84"/>
      <c r="C207" s="93" t="s">
        <v>1289</v>
      </c>
      <c r="D207" s="77" t="s">
        <v>1290</v>
      </c>
      <c r="E207" s="98"/>
      <c r="F207" s="77" t="s">
        <v>188</v>
      </c>
      <c r="G207" s="79">
        <f t="shared" si="62"/>
        <v>588</v>
      </c>
      <c r="H207" s="80">
        <f t="shared" si="63"/>
        <v>0</v>
      </c>
      <c r="I207" s="79">
        <v>588</v>
      </c>
      <c r="J207" s="81">
        <f t="shared" si="64"/>
        <v>0</v>
      </c>
      <c r="K207" s="82">
        <v>1.2370000000000001</v>
      </c>
      <c r="L207" s="83">
        <f t="shared" si="65"/>
        <v>0</v>
      </c>
    </row>
    <row r="208" spans="1:12" ht="12.75" customHeight="1" x14ac:dyDescent="0.25">
      <c r="A208" s="84"/>
      <c r="B208" s="84"/>
      <c r="C208" s="93" t="s">
        <v>1291</v>
      </c>
      <c r="D208" s="77" t="s">
        <v>1292</v>
      </c>
      <c r="E208" s="98"/>
      <c r="F208" s="77" t="s">
        <v>188</v>
      </c>
      <c r="G208" s="79">
        <f t="shared" si="62"/>
        <v>632</v>
      </c>
      <c r="H208" s="80">
        <f t="shared" si="63"/>
        <v>0</v>
      </c>
      <c r="I208" s="79">
        <v>632</v>
      </c>
      <c r="J208" s="81">
        <f t="shared" si="64"/>
        <v>0</v>
      </c>
      <c r="K208" s="82">
        <v>1.4159999999999999</v>
      </c>
      <c r="L208" s="83">
        <f t="shared" si="65"/>
        <v>0</v>
      </c>
    </row>
    <row r="209" spans="1:78" ht="12.75" customHeight="1" x14ac:dyDescent="0.25">
      <c r="I209" s="108"/>
    </row>
    <row r="210" spans="1:78" ht="12.75" customHeight="1" x14ac:dyDescent="0.25">
      <c r="D210" s="19" t="s">
        <v>75</v>
      </c>
      <c r="I210" s="108"/>
    </row>
    <row r="211" spans="1:78" ht="12.75" customHeight="1" x14ac:dyDescent="0.25">
      <c r="A211" s="84"/>
      <c r="B211" s="84"/>
      <c r="C211" s="93" t="s">
        <v>1229</v>
      </c>
      <c r="D211" s="77" t="s">
        <v>1230</v>
      </c>
      <c r="E211" s="98"/>
      <c r="F211" s="77" t="s">
        <v>188</v>
      </c>
      <c r="G211" s="79">
        <f t="shared" ref="G211:G218" si="66">I211*(1-J211)</f>
        <v>210</v>
      </c>
      <c r="H211" s="80">
        <f t="shared" ref="H211:H218" si="67">E211*G211</f>
        <v>0</v>
      </c>
      <c r="I211" s="79">
        <v>210</v>
      </c>
      <c r="J211" s="81">
        <f t="shared" ref="J211:J218" si="68">H$16/100</f>
        <v>0</v>
      </c>
      <c r="K211" s="82">
        <v>0.2</v>
      </c>
      <c r="L211" s="83">
        <f t="shared" ref="L211:L218" si="69">E211*K211</f>
        <v>0</v>
      </c>
    </row>
    <row r="212" spans="1:78" s="84" customFormat="1" ht="6.95" customHeight="1" x14ac:dyDescent="0.2">
      <c r="A212" s="2"/>
      <c r="B212" s="104"/>
      <c r="C212" s="100"/>
      <c r="D212" s="77"/>
      <c r="E212" s="101"/>
      <c r="F212" s="77"/>
      <c r="G212" s="79"/>
      <c r="H212" s="102"/>
      <c r="I212" s="79"/>
      <c r="J212" s="103"/>
      <c r="K212" s="82"/>
      <c r="L212" s="83"/>
    </row>
    <row r="213" spans="1:78" ht="12.75" customHeight="1" x14ac:dyDescent="0.25">
      <c r="A213" s="84"/>
      <c r="B213" s="84"/>
      <c r="C213" s="93" t="s">
        <v>1231</v>
      </c>
      <c r="D213" s="77" t="s">
        <v>1232</v>
      </c>
      <c r="E213" s="98"/>
      <c r="F213" s="77" t="s">
        <v>188</v>
      </c>
      <c r="G213" s="79">
        <f t="shared" si="66"/>
        <v>231</v>
      </c>
      <c r="H213" s="80">
        <f t="shared" si="67"/>
        <v>0</v>
      </c>
      <c r="I213" s="79">
        <v>231</v>
      </c>
      <c r="J213" s="81">
        <f t="shared" si="68"/>
        <v>0</v>
      </c>
      <c r="K213" s="82">
        <v>0.188</v>
      </c>
      <c r="L213" s="83">
        <f t="shared" si="69"/>
        <v>0</v>
      </c>
    </row>
    <row r="214" spans="1:78" ht="12.75" customHeight="1" x14ac:dyDescent="0.25">
      <c r="A214" s="84"/>
      <c r="B214" s="84"/>
      <c r="C214" s="93" t="s">
        <v>1233</v>
      </c>
      <c r="D214" s="77" t="s">
        <v>1234</v>
      </c>
      <c r="E214" s="98"/>
      <c r="F214" s="77" t="s">
        <v>188</v>
      </c>
      <c r="G214" s="79">
        <f t="shared" si="66"/>
        <v>227</v>
      </c>
      <c r="H214" s="80">
        <f t="shared" si="67"/>
        <v>0</v>
      </c>
      <c r="I214" s="79">
        <v>227</v>
      </c>
      <c r="J214" s="81">
        <f t="shared" si="68"/>
        <v>0</v>
      </c>
      <c r="K214" s="82">
        <v>0.23799999999999999</v>
      </c>
      <c r="L214" s="83">
        <f t="shared" si="69"/>
        <v>0</v>
      </c>
    </row>
    <row r="215" spans="1:78" ht="12.75" customHeight="1" x14ac:dyDescent="0.25">
      <c r="A215" s="84"/>
      <c r="B215" s="84"/>
      <c r="C215" s="93" t="s">
        <v>1235</v>
      </c>
      <c r="D215" s="77" t="s">
        <v>1236</v>
      </c>
      <c r="E215" s="98"/>
      <c r="F215" s="77" t="s">
        <v>188</v>
      </c>
      <c r="G215" s="79">
        <f t="shared" si="66"/>
        <v>256.5</v>
      </c>
      <c r="H215" s="80">
        <f t="shared" si="67"/>
        <v>0</v>
      </c>
      <c r="I215" s="79">
        <v>256.5</v>
      </c>
      <c r="J215" s="81">
        <f t="shared" si="68"/>
        <v>0</v>
      </c>
      <c r="K215" s="82">
        <v>0.28699999999999998</v>
      </c>
      <c r="L215" s="83">
        <f t="shared" si="69"/>
        <v>0</v>
      </c>
    </row>
    <row r="216" spans="1:78" ht="12.75" customHeight="1" x14ac:dyDescent="0.25">
      <c r="A216" s="84"/>
      <c r="B216" s="84"/>
      <c r="C216" s="93" t="s">
        <v>1237</v>
      </c>
      <c r="D216" s="77" t="s">
        <v>1238</v>
      </c>
      <c r="E216" s="98"/>
      <c r="F216" s="77" t="s">
        <v>188</v>
      </c>
      <c r="G216" s="79">
        <f t="shared" si="66"/>
        <v>281</v>
      </c>
      <c r="H216" s="80">
        <f t="shared" si="67"/>
        <v>0</v>
      </c>
      <c r="I216" s="79">
        <v>281</v>
      </c>
      <c r="J216" s="81">
        <f t="shared" si="68"/>
        <v>0</v>
      </c>
      <c r="K216" s="82">
        <v>0.38600000000000001</v>
      </c>
      <c r="L216" s="83">
        <f t="shared" si="69"/>
        <v>0</v>
      </c>
    </row>
    <row r="217" spans="1:78" ht="12.75" customHeight="1" x14ac:dyDescent="0.25">
      <c r="A217" s="84"/>
      <c r="B217" s="84"/>
      <c r="C217" s="93" t="s">
        <v>1239</v>
      </c>
      <c r="D217" s="77" t="s">
        <v>1240</v>
      </c>
      <c r="E217" s="98"/>
      <c r="F217" s="77" t="s">
        <v>188</v>
      </c>
      <c r="G217" s="79">
        <f t="shared" si="66"/>
        <v>366</v>
      </c>
      <c r="H217" s="80">
        <f t="shared" si="67"/>
        <v>0</v>
      </c>
      <c r="I217" s="79">
        <v>366</v>
      </c>
      <c r="J217" s="81">
        <f t="shared" si="68"/>
        <v>0</v>
      </c>
      <c r="K217" s="82">
        <v>0.48499999999999999</v>
      </c>
      <c r="L217" s="83">
        <f t="shared" si="69"/>
        <v>0</v>
      </c>
    </row>
    <row r="218" spans="1:78" ht="12.75" customHeight="1" x14ac:dyDescent="0.25">
      <c r="A218" s="84"/>
      <c r="B218" s="84"/>
      <c r="C218" s="93" t="s">
        <v>1241</v>
      </c>
      <c r="D218" s="77" t="s">
        <v>1242</v>
      </c>
      <c r="E218" s="98"/>
      <c r="F218" s="77" t="s">
        <v>188</v>
      </c>
      <c r="G218" s="79">
        <f t="shared" si="66"/>
        <v>435.5</v>
      </c>
      <c r="H218" s="80">
        <f t="shared" si="67"/>
        <v>0</v>
      </c>
      <c r="I218" s="79">
        <v>435.5</v>
      </c>
      <c r="J218" s="81">
        <f t="shared" si="68"/>
        <v>0</v>
      </c>
      <c r="K218" s="82">
        <v>0.58399999999999996</v>
      </c>
      <c r="L218" s="83">
        <f t="shared" si="69"/>
        <v>0</v>
      </c>
    </row>
    <row r="219" spans="1:78" ht="12.75" customHeight="1" x14ac:dyDescent="0.25">
      <c r="I219" s="108"/>
    </row>
    <row r="220" spans="1:78" ht="12.75" customHeight="1" x14ac:dyDescent="0.25">
      <c r="D220" s="19" t="s">
        <v>76</v>
      </c>
      <c r="I220" s="108"/>
    </row>
    <row r="221" spans="1:78" ht="12.75" customHeight="1" x14ac:dyDescent="0.25">
      <c r="A221" s="84"/>
      <c r="B221" s="84"/>
      <c r="C221" s="93" t="s">
        <v>1633</v>
      </c>
      <c r="D221" s="77" t="s">
        <v>1634</v>
      </c>
      <c r="E221" s="98"/>
      <c r="F221" s="77" t="s">
        <v>188</v>
      </c>
      <c r="G221" s="79">
        <f t="shared" ref="G221:G228" si="70">I221*(1-J221)</f>
        <v>35</v>
      </c>
      <c r="H221" s="80">
        <f t="shared" ref="H221:H228" si="71">E221*G221</f>
        <v>0</v>
      </c>
      <c r="I221" s="79">
        <v>35</v>
      </c>
      <c r="J221" s="81">
        <f t="shared" ref="J221:J228" si="72">H$16/100</f>
        <v>0</v>
      </c>
      <c r="K221" s="82">
        <v>0.03</v>
      </c>
      <c r="L221" s="83">
        <f t="shared" ref="L221:L228" si="73">E221*K221</f>
        <v>0</v>
      </c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</row>
    <row r="222" spans="1:78" ht="12.75" customHeight="1" x14ac:dyDescent="0.25">
      <c r="A222" s="84"/>
      <c r="B222" s="84"/>
      <c r="C222" s="93" t="s">
        <v>1637</v>
      </c>
      <c r="D222" s="77" t="s">
        <v>1638</v>
      </c>
      <c r="E222" s="98"/>
      <c r="F222" s="77" t="s">
        <v>188</v>
      </c>
      <c r="G222" s="79">
        <f t="shared" si="70"/>
        <v>42</v>
      </c>
      <c r="H222" s="80">
        <f t="shared" si="71"/>
        <v>0</v>
      </c>
      <c r="I222" s="79">
        <v>42</v>
      </c>
      <c r="J222" s="81">
        <f t="shared" si="72"/>
        <v>0</v>
      </c>
      <c r="K222" s="82">
        <v>0.04</v>
      </c>
      <c r="L222" s="83">
        <f t="shared" si="73"/>
        <v>0</v>
      </c>
      <c r="BD222" s="139"/>
      <c r="BE222" s="139"/>
      <c r="BF222" s="139"/>
      <c r="BG222" s="139"/>
      <c r="BH222" s="139"/>
      <c r="BI222" s="139"/>
      <c r="BJ222" s="139"/>
      <c r="BK222" s="139"/>
      <c r="BL222" s="139"/>
      <c r="BM222" s="139"/>
      <c r="BN222" s="139"/>
      <c r="BO222" s="139"/>
      <c r="BP222" s="139"/>
      <c r="BQ222" s="139"/>
      <c r="BR222" s="139"/>
      <c r="BS222" s="139"/>
      <c r="BT222" s="139"/>
      <c r="BU222" s="139"/>
      <c r="BV222" s="139"/>
      <c r="BW222" s="139"/>
      <c r="BX222" s="139"/>
      <c r="BY222" s="139"/>
      <c r="BZ222" s="139"/>
    </row>
    <row r="223" spans="1:78" s="84" customFormat="1" ht="6.95" customHeight="1" x14ac:dyDescent="0.2">
      <c r="A223" s="2"/>
      <c r="B223" s="104"/>
      <c r="C223" s="100"/>
      <c r="D223" s="77"/>
      <c r="E223" s="101"/>
      <c r="F223" s="77"/>
      <c r="G223" s="79"/>
      <c r="H223" s="102"/>
      <c r="I223" s="79"/>
      <c r="J223" s="103"/>
      <c r="K223" s="82"/>
      <c r="L223" s="83"/>
    </row>
    <row r="224" spans="1:78" ht="12.75" customHeight="1" x14ac:dyDescent="0.25">
      <c r="A224" s="84"/>
      <c r="B224" s="84"/>
      <c r="C224" s="93" t="s">
        <v>1635</v>
      </c>
      <c r="D224" s="77" t="s">
        <v>1636</v>
      </c>
      <c r="E224" s="98"/>
      <c r="F224" s="77" t="s">
        <v>188</v>
      </c>
      <c r="G224" s="79">
        <f>I224*(1-J224)</f>
        <v>39</v>
      </c>
      <c r="H224" s="80">
        <f>E224*G224</f>
        <v>0</v>
      </c>
      <c r="I224" s="79">
        <v>39</v>
      </c>
      <c r="J224" s="81">
        <f t="shared" si="72"/>
        <v>0</v>
      </c>
      <c r="K224" s="82">
        <v>2.4E-2</v>
      </c>
      <c r="L224" s="83">
        <f>E224*K224</f>
        <v>0</v>
      </c>
      <c r="BD224" s="139"/>
      <c r="BE224" s="139"/>
      <c r="BF224" s="139"/>
      <c r="BG224" s="139"/>
      <c r="BH224" s="139"/>
      <c r="BI224" s="139"/>
      <c r="BJ224" s="139"/>
      <c r="BK224" s="139"/>
      <c r="BL224" s="139"/>
      <c r="BM224" s="139"/>
      <c r="BN224" s="139"/>
      <c r="BO224" s="139"/>
      <c r="BP224" s="139"/>
      <c r="BQ224" s="139"/>
      <c r="BR224" s="139"/>
      <c r="BS224" s="139"/>
      <c r="BT224" s="139"/>
      <c r="BU224" s="139"/>
      <c r="BV224" s="139"/>
      <c r="BW224" s="139"/>
      <c r="BX224" s="139"/>
      <c r="BY224" s="139"/>
      <c r="BZ224" s="139"/>
    </row>
    <row r="225" spans="1:78" ht="12.75" customHeight="1" x14ac:dyDescent="0.25">
      <c r="A225" s="84"/>
      <c r="B225" s="84"/>
      <c r="C225" s="93" t="s">
        <v>1639</v>
      </c>
      <c r="D225" s="77" t="s">
        <v>1640</v>
      </c>
      <c r="E225" s="98"/>
      <c r="F225" s="77" t="s">
        <v>188</v>
      </c>
      <c r="G225" s="79">
        <f t="shared" si="70"/>
        <v>47</v>
      </c>
      <c r="H225" s="80">
        <f t="shared" si="71"/>
        <v>0</v>
      </c>
      <c r="I225" s="79">
        <v>47</v>
      </c>
      <c r="J225" s="81">
        <f t="shared" si="72"/>
        <v>0</v>
      </c>
      <c r="K225" s="82">
        <v>4.1000000000000002E-2</v>
      </c>
      <c r="L225" s="83">
        <f t="shared" si="73"/>
        <v>0</v>
      </c>
      <c r="BD225" s="139"/>
      <c r="BE225" s="139"/>
      <c r="BF225" s="139"/>
      <c r="BG225" s="139"/>
      <c r="BH225" s="139"/>
      <c r="BI225" s="139"/>
      <c r="BJ225" s="139"/>
      <c r="BK225" s="139"/>
      <c r="BL225" s="139"/>
      <c r="BM225" s="139"/>
      <c r="BN225" s="139"/>
      <c r="BO225" s="139"/>
      <c r="BP225" s="139"/>
      <c r="BQ225" s="139"/>
      <c r="BR225" s="139"/>
      <c r="BS225" s="139"/>
      <c r="BT225" s="139"/>
      <c r="BU225" s="139"/>
      <c r="BV225" s="139"/>
      <c r="BW225" s="139"/>
      <c r="BX225" s="139"/>
      <c r="BY225" s="139"/>
      <c r="BZ225" s="139"/>
    </row>
    <row r="226" spans="1:78" s="84" customFormat="1" ht="6.95" customHeight="1" x14ac:dyDescent="0.2">
      <c r="A226" s="2"/>
      <c r="B226" s="104"/>
      <c r="C226" s="100"/>
      <c r="D226" s="77"/>
      <c r="E226" s="101"/>
      <c r="F226" s="77"/>
      <c r="G226" s="79"/>
      <c r="H226" s="102"/>
      <c r="I226" s="79"/>
      <c r="J226" s="103"/>
      <c r="K226" s="82"/>
      <c r="L226" s="83"/>
    </row>
    <row r="227" spans="1:78" ht="12.75" customHeight="1" x14ac:dyDescent="0.25">
      <c r="A227" s="84"/>
      <c r="B227" s="84"/>
      <c r="C227" s="93" t="s">
        <v>1641</v>
      </c>
      <c r="D227" s="77" t="s">
        <v>1642</v>
      </c>
      <c r="E227" s="98"/>
      <c r="F227" s="77" t="s">
        <v>188</v>
      </c>
      <c r="G227" s="79">
        <f t="shared" si="70"/>
        <v>48</v>
      </c>
      <c r="H227" s="80">
        <f t="shared" si="71"/>
        <v>0</v>
      </c>
      <c r="I227" s="79">
        <v>48</v>
      </c>
      <c r="J227" s="81">
        <f t="shared" si="72"/>
        <v>0</v>
      </c>
      <c r="K227" s="82">
        <v>0.04</v>
      </c>
      <c r="L227" s="83">
        <f t="shared" si="73"/>
        <v>0</v>
      </c>
      <c r="BD227" s="139"/>
      <c r="BE227" s="139"/>
      <c r="BF227" s="139"/>
      <c r="BG227" s="139"/>
      <c r="BH227" s="139"/>
      <c r="BI227" s="139"/>
      <c r="BJ227" s="139"/>
      <c r="BK227" s="139"/>
      <c r="BL227" s="139"/>
      <c r="BM227" s="139"/>
      <c r="BN227" s="139"/>
      <c r="BO227" s="139"/>
      <c r="BP227" s="139"/>
      <c r="BQ227" s="139"/>
      <c r="BR227" s="139"/>
      <c r="BS227" s="139"/>
      <c r="BT227" s="139"/>
      <c r="BU227" s="139"/>
      <c r="BV227" s="139"/>
      <c r="BW227" s="139"/>
      <c r="BX227" s="139"/>
      <c r="BY227" s="139"/>
      <c r="BZ227" s="139"/>
    </row>
    <row r="228" spans="1:78" ht="12.75" customHeight="1" x14ac:dyDescent="0.25">
      <c r="A228" s="84"/>
      <c r="B228" s="84"/>
      <c r="C228" s="93" t="s">
        <v>1643</v>
      </c>
      <c r="D228" s="77" t="s">
        <v>1644</v>
      </c>
      <c r="E228" s="98"/>
      <c r="F228" s="77" t="s">
        <v>188</v>
      </c>
      <c r="G228" s="79">
        <f t="shared" si="70"/>
        <v>54.5</v>
      </c>
      <c r="H228" s="80">
        <f t="shared" si="71"/>
        <v>0</v>
      </c>
      <c r="I228" s="79">
        <v>54.5</v>
      </c>
      <c r="J228" s="81">
        <f t="shared" si="72"/>
        <v>0</v>
      </c>
      <c r="K228" s="82">
        <v>6.6000000000000003E-2</v>
      </c>
      <c r="L228" s="83">
        <f t="shared" si="73"/>
        <v>0</v>
      </c>
      <c r="BD228" s="139"/>
      <c r="BE228" s="139"/>
      <c r="BF228" s="139"/>
      <c r="BG228" s="139"/>
      <c r="BH228" s="139"/>
      <c r="BI228" s="139"/>
      <c r="BJ228" s="139"/>
      <c r="BK228" s="139"/>
      <c r="BL228" s="139"/>
      <c r="BM228" s="139"/>
      <c r="BN228" s="139"/>
      <c r="BO228" s="139"/>
      <c r="BP228" s="139"/>
      <c r="BQ228" s="139"/>
      <c r="BR228" s="139"/>
      <c r="BS228" s="139"/>
      <c r="BT228" s="139"/>
      <c r="BU228" s="139"/>
      <c r="BV228" s="139"/>
      <c r="BW228" s="139"/>
      <c r="BX228" s="139"/>
      <c r="BY228" s="139"/>
      <c r="BZ228" s="139"/>
    </row>
    <row r="229" spans="1:78" ht="12.75" customHeight="1" x14ac:dyDescent="0.25">
      <c r="I229" s="108"/>
    </row>
    <row r="230" spans="1:78" ht="12.75" customHeight="1" x14ac:dyDescent="0.25">
      <c r="D230" s="19" t="s">
        <v>77</v>
      </c>
      <c r="I230" s="108"/>
    </row>
    <row r="231" spans="1:78" s="84" customFormat="1" ht="12.75" customHeight="1" x14ac:dyDescent="0.2">
      <c r="A231" s="86"/>
      <c r="B231" s="106" t="s">
        <v>84</v>
      </c>
      <c r="C231" s="93" t="s">
        <v>819</v>
      </c>
      <c r="D231" s="77" t="s">
        <v>820</v>
      </c>
      <c r="E231" s="98"/>
      <c r="F231" s="77" t="s">
        <v>188</v>
      </c>
      <c r="G231" s="79">
        <f>I231*(1-J231)</f>
        <v>204.5</v>
      </c>
      <c r="H231" s="80">
        <f>E231*G231</f>
        <v>0</v>
      </c>
      <c r="I231" s="79">
        <v>204.5</v>
      </c>
      <c r="J231" s="81">
        <f>I$16/100</f>
        <v>0</v>
      </c>
      <c r="K231" s="82">
        <v>0.25</v>
      </c>
      <c r="L231" s="83">
        <f>E231*K231</f>
        <v>0</v>
      </c>
    </row>
    <row r="232" spans="1:78" ht="12.75" customHeight="1" x14ac:dyDescent="0.25">
      <c r="I232" s="108"/>
    </row>
    <row r="233" spans="1:78" ht="12.75" customHeight="1" x14ac:dyDescent="0.25">
      <c r="D233" s="19" t="s">
        <v>827</v>
      </c>
      <c r="I233" s="108"/>
    </row>
    <row r="234" spans="1:78" s="84" customFormat="1" ht="12.75" customHeight="1" x14ac:dyDescent="0.2">
      <c r="A234" s="86"/>
      <c r="B234" s="104" t="s">
        <v>84</v>
      </c>
      <c r="C234" s="96" t="s">
        <v>821</v>
      </c>
      <c r="D234" s="77" t="s">
        <v>822</v>
      </c>
      <c r="E234" s="98"/>
      <c r="F234" s="77" t="s">
        <v>188</v>
      </c>
      <c r="G234" s="79">
        <f t="shared" ref="G234:G236" si="74">I234*(1-J234)</f>
        <v>54.5</v>
      </c>
      <c r="H234" s="80">
        <f t="shared" ref="H234:H236" si="75">E234*G234</f>
        <v>0</v>
      </c>
      <c r="I234" s="79">
        <v>54.5</v>
      </c>
      <c r="J234" s="81">
        <f t="shared" ref="J234:J236" si="76">H$16/100</f>
        <v>0</v>
      </c>
      <c r="K234" s="82">
        <v>0.1</v>
      </c>
      <c r="L234" s="83">
        <f t="shared" ref="L234:L236" si="77">E234*K234</f>
        <v>0</v>
      </c>
    </row>
    <row r="235" spans="1:78" s="84" customFormat="1" ht="12.75" customHeight="1" x14ac:dyDescent="0.2">
      <c r="A235" s="86"/>
      <c r="B235" s="104" t="s">
        <v>84</v>
      </c>
      <c r="C235" s="96" t="s">
        <v>823</v>
      </c>
      <c r="D235" s="77" t="s">
        <v>824</v>
      </c>
      <c r="E235" s="98"/>
      <c r="F235" s="77" t="s">
        <v>188</v>
      </c>
      <c r="G235" s="79">
        <f t="shared" si="74"/>
        <v>83</v>
      </c>
      <c r="H235" s="80">
        <f t="shared" si="75"/>
        <v>0</v>
      </c>
      <c r="I235" s="79">
        <v>83</v>
      </c>
      <c r="J235" s="81">
        <f t="shared" si="76"/>
        <v>0</v>
      </c>
      <c r="K235" s="82">
        <v>0.19</v>
      </c>
      <c r="L235" s="83">
        <f t="shared" si="77"/>
        <v>0</v>
      </c>
    </row>
    <row r="236" spans="1:78" s="84" customFormat="1" ht="12.75" customHeight="1" x14ac:dyDescent="0.2">
      <c r="A236" s="86"/>
      <c r="B236" s="104" t="s">
        <v>84</v>
      </c>
      <c r="C236" s="96" t="s">
        <v>825</v>
      </c>
      <c r="D236" s="77" t="s">
        <v>826</v>
      </c>
      <c r="E236" s="98"/>
      <c r="F236" s="77" t="s">
        <v>188</v>
      </c>
      <c r="G236" s="79">
        <f t="shared" si="74"/>
        <v>104.5</v>
      </c>
      <c r="H236" s="80">
        <f t="shared" si="75"/>
        <v>0</v>
      </c>
      <c r="I236" s="79">
        <v>104.5</v>
      </c>
      <c r="J236" s="81">
        <f t="shared" si="76"/>
        <v>0</v>
      </c>
      <c r="K236" s="82">
        <v>0.25</v>
      </c>
      <c r="L236" s="83">
        <f t="shared" si="77"/>
        <v>0</v>
      </c>
    </row>
    <row r="237" spans="1:78" ht="12.75" customHeight="1" x14ac:dyDescent="0.25">
      <c r="I237" s="108"/>
    </row>
    <row r="238" spans="1:78" ht="12.75" customHeight="1" x14ac:dyDescent="0.25">
      <c r="D238" s="19" t="s">
        <v>80</v>
      </c>
      <c r="I238" s="108"/>
    </row>
    <row r="239" spans="1:78" ht="12.75" customHeight="1" x14ac:dyDescent="0.2">
      <c r="A239" s="84"/>
      <c r="B239" s="104" t="s">
        <v>84</v>
      </c>
      <c r="C239" s="93" t="s">
        <v>906</v>
      </c>
      <c r="D239" s="77" t="s">
        <v>907</v>
      </c>
      <c r="E239" s="98"/>
      <c r="F239" s="77" t="s">
        <v>188</v>
      </c>
      <c r="G239" s="79">
        <f t="shared" ref="G239:G244" si="78">I239*(1-J239)</f>
        <v>91</v>
      </c>
      <c r="H239" s="80">
        <f t="shared" ref="H239:H244" si="79">E239*G239</f>
        <v>0</v>
      </c>
      <c r="I239" s="79">
        <v>91</v>
      </c>
      <c r="J239" s="81">
        <f t="shared" ref="J239:J244" si="80">H$16/100</f>
        <v>0</v>
      </c>
      <c r="K239" s="82">
        <v>0.17</v>
      </c>
      <c r="L239" s="83">
        <f t="shared" ref="L239:L244" si="81">E239*K239</f>
        <v>0</v>
      </c>
    </row>
    <row r="240" spans="1:78" ht="12.75" customHeight="1" x14ac:dyDescent="0.2">
      <c r="A240" s="84"/>
      <c r="B240" s="104" t="s">
        <v>84</v>
      </c>
      <c r="C240" s="93" t="s">
        <v>1293</v>
      </c>
      <c r="D240" s="77" t="s">
        <v>1294</v>
      </c>
      <c r="E240" s="98"/>
      <c r="F240" s="77" t="s">
        <v>188</v>
      </c>
      <c r="G240" s="79">
        <f t="shared" si="78"/>
        <v>103.5</v>
      </c>
      <c r="H240" s="80">
        <f t="shared" si="79"/>
        <v>0</v>
      </c>
      <c r="I240" s="79">
        <v>103.5</v>
      </c>
      <c r="J240" s="81">
        <f t="shared" si="80"/>
        <v>0</v>
      </c>
      <c r="K240" s="82">
        <v>0.21</v>
      </c>
      <c r="L240" s="83">
        <f t="shared" si="81"/>
        <v>0</v>
      </c>
    </row>
    <row r="241" spans="1:86" ht="12.75" customHeight="1" x14ac:dyDescent="0.2">
      <c r="A241" s="84"/>
      <c r="B241" s="104" t="s">
        <v>84</v>
      </c>
      <c r="C241" s="93" t="s">
        <v>908</v>
      </c>
      <c r="D241" s="77" t="s">
        <v>909</v>
      </c>
      <c r="E241" s="98"/>
      <c r="F241" s="77" t="s">
        <v>188</v>
      </c>
      <c r="G241" s="79">
        <f t="shared" si="78"/>
        <v>150.5</v>
      </c>
      <c r="H241" s="80">
        <f t="shared" si="79"/>
        <v>0</v>
      </c>
      <c r="I241" s="79">
        <v>150.5</v>
      </c>
      <c r="J241" s="81">
        <f t="shared" si="80"/>
        <v>0</v>
      </c>
      <c r="K241" s="82">
        <v>0.25</v>
      </c>
      <c r="L241" s="83">
        <f t="shared" si="81"/>
        <v>0</v>
      </c>
    </row>
    <row r="242" spans="1:86" ht="12.75" customHeight="1" x14ac:dyDescent="0.2">
      <c r="A242" s="84"/>
      <c r="B242" s="104" t="s">
        <v>84</v>
      </c>
      <c r="C242" s="93" t="s">
        <v>910</v>
      </c>
      <c r="D242" s="77" t="s">
        <v>911</v>
      </c>
      <c r="E242" s="98"/>
      <c r="F242" s="77" t="s">
        <v>188</v>
      </c>
      <c r="G242" s="79">
        <f t="shared" si="78"/>
        <v>208</v>
      </c>
      <c r="H242" s="80">
        <f t="shared" si="79"/>
        <v>0</v>
      </c>
      <c r="I242" s="79">
        <v>208</v>
      </c>
      <c r="J242" s="81">
        <f t="shared" si="80"/>
        <v>0</v>
      </c>
      <c r="K242" s="82">
        <v>0.47</v>
      </c>
      <c r="L242" s="83">
        <f t="shared" si="81"/>
        <v>0</v>
      </c>
    </row>
    <row r="243" spans="1:86" ht="12.75" customHeight="1" x14ac:dyDescent="0.2">
      <c r="A243" s="84"/>
      <c r="B243" s="104" t="s">
        <v>84</v>
      </c>
      <c r="C243" s="93" t="s">
        <v>1295</v>
      </c>
      <c r="D243" s="77" t="s">
        <v>1296</v>
      </c>
      <c r="E243" s="98"/>
      <c r="F243" s="77" t="s">
        <v>188</v>
      </c>
      <c r="G243" s="79">
        <f t="shared" si="78"/>
        <v>320</v>
      </c>
      <c r="H243" s="80">
        <f t="shared" si="79"/>
        <v>0</v>
      </c>
      <c r="I243" s="79">
        <v>320</v>
      </c>
      <c r="J243" s="81">
        <f t="shared" si="80"/>
        <v>0</v>
      </c>
      <c r="K243" s="82">
        <v>0.6</v>
      </c>
      <c r="L243" s="83">
        <f t="shared" si="81"/>
        <v>0</v>
      </c>
    </row>
    <row r="244" spans="1:86" ht="12.75" customHeight="1" x14ac:dyDescent="0.2">
      <c r="A244" s="84"/>
      <c r="B244" s="104" t="s">
        <v>84</v>
      </c>
      <c r="C244" s="93" t="s">
        <v>912</v>
      </c>
      <c r="D244" s="77" t="s">
        <v>913</v>
      </c>
      <c r="E244" s="98"/>
      <c r="F244" s="77" t="s">
        <v>188</v>
      </c>
      <c r="G244" s="79">
        <f t="shared" si="78"/>
        <v>375</v>
      </c>
      <c r="H244" s="80">
        <f t="shared" si="79"/>
        <v>0</v>
      </c>
      <c r="I244" s="79">
        <v>375</v>
      </c>
      <c r="J244" s="81">
        <f t="shared" si="80"/>
        <v>0</v>
      </c>
      <c r="K244" s="82">
        <v>0.96499999999999997</v>
      </c>
      <c r="L244" s="83">
        <f t="shared" si="81"/>
        <v>0</v>
      </c>
    </row>
    <row r="245" spans="1:86" ht="12.75" customHeight="1" x14ac:dyDescent="0.25">
      <c r="I245" s="108"/>
    </row>
    <row r="246" spans="1:86" ht="12.75" customHeight="1" x14ac:dyDescent="0.25">
      <c r="D246" s="19" t="s">
        <v>83</v>
      </c>
      <c r="I246" s="108"/>
    </row>
    <row r="247" spans="1:86" s="84" customFormat="1" ht="12.75" customHeight="1" x14ac:dyDescent="0.25">
      <c r="A247" s="86"/>
      <c r="B247" s="99" t="s">
        <v>84</v>
      </c>
      <c r="C247" s="93" t="s">
        <v>503</v>
      </c>
      <c r="D247" s="77" t="s">
        <v>504</v>
      </c>
      <c r="E247" s="98"/>
      <c r="F247" s="77" t="s">
        <v>188</v>
      </c>
      <c r="G247" s="79">
        <f>I247*(1-J247)</f>
        <v>255</v>
      </c>
      <c r="H247" s="80">
        <f>E247*G247</f>
        <v>0</v>
      </c>
      <c r="I247" s="79">
        <v>255</v>
      </c>
      <c r="J247" s="81">
        <f t="shared" ref="J247" si="82">G$16/100</f>
        <v>0</v>
      </c>
      <c r="K247" s="82">
        <v>1</v>
      </c>
      <c r="L247" s="83">
        <f>E247*K247</f>
        <v>0</v>
      </c>
    </row>
    <row r="248" spans="1:86" ht="12.75" customHeight="1" x14ac:dyDescent="0.25">
      <c r="D248" s="74"/>
      <c r="I248" s="108"/>
    </row>
    <row r="249" spans="1:86" ht="12.75" customHeight="1" x14ac:dyDescent="0.25">
      <c r="D249" s="19" t="s">
        <v>524</v>
      </c>
      <c r="I249" s="108"/>
    </row>
    <row r="250" spans="1:86" s="84" customFormat="1" ht="12.75" customHeight="1" x14ac:dyDescent="0.2">
      <c r="A250" s="109"/>
      <c r="B250" s="105" t="s">
        <v>84</v>
      </c>
      <c r="C250" s="93" t="s">
        <v>343</v>
      </c>
      <c r="D250" s="77" t="s">
        <v>344</v>
      </c>
      <c r="E250" s="98"/>
      <c r="F250" s="77" t="s">
        <v>87</v>
      </c>
      <c r="G250" s="79">
        <f>I250*(1-J250)</f>
        <v>109.5</v>
      </c>
      <c r="H250" s="80">
        <f>E250*G250</f>
        <v>0</v>
      </c>
      <c r="I250" s="79">
        <v>109.5</v>
      </c>
      <c r="J250" s="81">
        <f t="shared" ref="J250" si="83">G$16/100</f>
        <v>0</v>
      </c>
      <c r="K250" s="82">
        <v>0.05</v>
      </c>
      <c r="L250" s="83">
        <f>E250*K250</f>
        <v>0</v>
      </c>
    </row>
    <row r="251" spans="1:86" ht="12.75" customHeight="1" thickBot="1" x14ac:dyDescent="0.3">
      <c r="D251" s="74"/>
    </row>
    <row r="252" spans="1:86" s="70" customFormat="1" ht="15.95" customHeight="1" thickBot="1" x14ac:dyDescent="0.3">
      <c r="A252" s="60"/>
      <c r="B252" s="61"/>
      <c r="C252" s="62"/>
      <c r="D252" s="63" t="s">
        <v>49</v>
      </c>
      <c r="E252" s="64"/>
      <c r="F252" s="64"/>
      <c r="G252" s="65"/>
      <c r="H252" s="66">
        <f>SUM(H21:H251)</f>
        <v>0</v>
      </c>
      <c r="I252" s="67"/>
      <c r="J252" s="61"/>
      <c r="K252" s="68" t="s">
        <v>50</v>
      </c>
      <c r="L252" s="69">
        <f>SUM(L21:L251)</f>
        <v>0</v>
      </c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84"/>
      <c r="AL252" s="84"/>
      <c r="AM252" s="84"/>
      <c r="AN252" s="84"/>
      <c r="AO252" s="84"/>
      <c r="AP252" s="84"/>
      <c r="AQ252" s="84"/>
      <c r="AR252" s="84"/>
      <c r="AS252" s="84"/>
      <c r="AT252" s="84"/>
      <c r="AU252" s="84"/>
      <c r="AV252" s="84"/>
      <c r="AW252" s="84"/>
      <c r="AX252" s="84"/>
      <c r="AY252" s="84"/>
      <c r="AZ252" s="84"/>
      <c r="BA252" s="84"/>
      <c r="BB252" s="84"/>
      <c r="BC252" s="84"/>
      <c r="BD252" s="84"/>
      <c r="BE252" s="84"/>
      <c r="BF252" s="84"/>
      <c r="BG252" s="84"/>
      <c r="BH252" s="84"/>
      <c r="BI252" s="84"/>
      <c r="BJ252" s="84"/>
      <c r="BK252" s="84"/>
      <c r="BL252" s="84"/>
      <c r="BM252" s="84"/>
      <c r="BN252" s="84"/>
      <c r="BO252" s="84"/>
      <c r="BP252" s="84"/>
      <c r="BQ252" s="84"/>
      <c r="BR252" s="84"/>
      <c r="BS252" s="84"/>
      <c r="BT252" s="84"/>
      <c r="BU252" s="84"/>
      <c r="BV252" s="84"/>
      <c r="BW252" s="84"/>
      <c r="BX252" s="84"/>
      <c r="BY252" s="84"/>
      <c r="BZ252" s="84"/>
      <c r="CA252" s="139"/>
      <c r="CB252" s="139"/>
      <c r="CC252" s="139"/>
      <c r="CD252" s="139"/>
      <c r="CE252" s="139"/>
      <c r="CF252" s="139"/>
      <c r="CG252" s="139"/>
      <c r="CH252" s="139"/>
    </row>
    <row r="254" spans="1:86" ht="12.75" customHeight="1" x14ac:dyDescent="0.25">
      <c r="C254" s="158" t="s">
        <v>51</v>
      </c>
      <c r="D254" s="158"/>
      <c r="E254" s="158"/>
      <c r="F254" s="158"/>
      <c r="G254" s="158"/>
      <c r="H254" s="158"/>
      <c r="I254" s="3"/>
      <c r="J254" s="71"/>
      <c r="K254" s="3"/>
      <c r="L254" s="3"/>
    </row>
    <row r="255" spans="1:86" ht="12.75" customHeight="1" thickBot="1" x14ac:dyDescent="0.3"/>
    <row r="256" spans="1:86" ht="12.75" customHeight="1" x14ac:dyDescent="0.25">
      <c r="C256" s="156" t="s">
        <v>28</v>
      </c>
      <c r="D256" s="157"/>
    </row>
    <row r="257" spans="1:86" ht="12.75" customHeight="1" x14ac:dyDescent="0.25">
      <c r="C257" s="36" t="s">
        <v>29</v>
      </c>
      <c r="D257" s="37" t="s">
        <v>30</v>
      </c>
    </row>
    <row r="258" spans="1:86" s="2" customFormat="1" ht="12.75" customHeight="1" x14ac:dyDescent="0.25">
      <c r="C258" s="38" t="s">
        <v>31</v>
      </c>
      <c r="D258" s="37" t="s">
        <v>32</v>
      </c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  <c r="AU258" s="84"/>
      <c r="AV258" s="84"/>
      <c r="AW258" s="84"/>
      <c r="AX258" s="84"/>
      <c r="AY258" s="84"/>
      <c r="AZ258" s="84"/>
      <c r="BA258" s="84"/>
      <c r="BB258" s="84"/>
      <c r="BC258" s="84"/>
      <c r="BD258" s="84"/>
      <c r="BE258" s="84"/>
      <c r="BF258" s="84"/>
      <c r="BG258" s="84"/>
      <c r="BH258" s="84"/>
      <c r="BI258" s="84"/>
      <c r="BJ258" s="84"/>
      <c r="BK258" s="84"/>
      <c r="BL258" s="84"/>
      <c r="BM258" s="84"/>
      <c r="BN258" s="84"/>
      <c r="BO258" s="84"/>
      <c r="BP258" s="84"/>
      <c r="BQ258" s="84"/>
      <c r="BR258" s="84"/>
      <c r="BS258" s="84"/>
      <c r="BT258" s="84"/>
      <c r="BU258" s="84"/>
      <c r="BV258" s="84"/>
      <c r="BW258" s="84"/>
      <c r="BX258" s="84"/>
      <c r="BY258" s="84"/>
      <c r="BZ258" s="84"/>
      <c r="CA258" s="84"/>
      <c r="CB258" s="84"/>
      <c r="CC258" s="84"/>
      <c r="CD258" s="84"/>
      <c r="CE258" s="84"/>
      <c r="CF258" s="84"/>
      <c r="CG258" s="84"/>
      <c r="CH258" s="84"/>
    </row>
    <row r="259" spans="1:86" s="2" customFormat="1" ht="12.75" customHeight="1" x14ac:dyDescent="0.25">
      <c r="C259" s="38" t="s">
        <v>900</v>
      </c>
      <c r="D259" s="37" t="s">
        <v>901</v>
      </c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  <c r="AT259" s="84"/>
      <c r="AU259" s="84"/>
      <c r="AV259" s="84"/>
      <c r="AW259" s="84"/>
      <c r="AX259" s="84"/>
      <c r="AY259" s="84"/>
      <c r="AZ259" s="84"/>
      <c r="BA259" s="84"/>
      <c r="BB259" s="84"/>
      <c r="BC259" s="84"/>
      <c r="BD259" s="84"/>
      <c r="BE259" s="84"/>
      <c r="BF259" s="84"/>
      <c r="BG259" s="84"/>
      <c r="BH259" s="84"/>
      <c r="BI259" s="84"/>
      <c r="BJ259" s="84"/>
      <c r="BK259" s="84"/>
      <c r="BL259" s="84"/>
      <c r="BM259" s="84"/>
      <c r="BN259" s="84"/>
      <c r="BO259" s="84"/>
      <c r="BP259" s="84"/>
      <c r="BQ259" s="84"/>
      <c r="BR259" s="84"/>
      <c r="BS259" s="84"/>
      <c r="BT259" s="84"/>
      <c r="BU259" s="84"/>
      <c r="BV259" s="84"/>
      <c r="BW259" s="84"/>
      <c r="BX259" s="84"/>
      <c r="BY259" s="84"/>
      <c r="BZ259" s="84"/>
      <c r="CA259" s="84"/>
      <c r="CB259" s="84"/>
      <c r="CC259" s="84"/>
      <c r="CD259" s="84"/>
      <c r="CE259" s="84"/>
      <c r="CF259" s="84"/>
      <c r="CG259" s="84"/>
      <c r="CH259" s="84"/>
    </row>
    <row r="260" spans="1:86" s="2" customFormat="1" ht="12.75" customHeight="1" x14ac:dyDescent="0.25">
      <c r="C260" s="38" t="s">
        <v>33</v>
      </c>
      <c r="D260" s="37" t="s">
        <v>34</v>
      </c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  <c r="AT260" s="84"/>
      <c r="AU260" s="84"/>
      <c r="AV260" s="84"/>
      <c r="AW260" s="84"/>
      <c r="AX260" s="84"/>
      <c r="AY260" s="84"/>
      <c r="AZ260" s="84"/>
      <c r="BA260" s="84"/>
      <c r="BB260" s="84"/>
      <c r="BC260" s="84"/>
      <c r="BD260" s="84"/>
      <c r="BE260" s="84"/>
      <c r="BF260" s="84"/>
      <c r="BG260" s="84"/>
      <c r="BH260" s="84"/>
      <c r="BI260" s="84"/>
      <c r="BJ260" s="84"/>
      <c r="BK260" s="84"/>
      <c r="BL260" s="84"/>
      <c r="BM260" s="84"/>
      <c r="BN260" s="84"/>
      <c r="BO260" s="84"/>
      <c r="BP260" s="84"/>
      <c r="BQ260" s="84"/>
      <c r="BR260" s="84"/>
      <c r="BS260" s="84"/>
      <c r="BT260" s="84"/>
      <c r="BU260" s="84"/>
      <c r="BV260" s="84"/>
      <c r="BW260" s="84"/>
      <c r="BX260" s="84"/>
      <c r="BY260" s="84"/>
      <c r="BZ260" s="84"/>
      <c r="CA260" s="84"/>
      <c r="CB260" s="84"/>
      <c r="CC260" s="84"/>
      <c r="CD260" s="84"/>
      <c r="CE260" s="84"/>
      <c r="CF260" s="84"/>
      <c r="CG260" s="84"/>
      <c r="CH260" s="84"/>
    </row>
    <row r="261" spans="1:86" s="2" customFormat="1" ht="12.75" customHeight="1" x14ac:dyDescent="0.25">
      <c r="C261" s="38" t="s">
        <v>35</v>
      </c>
      <c r="D261" s="37" t="s">
        <v>36</v>
      </c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  <c r="AT261" s="84"/>
      <c r="AU261" s="84"/>
      <c r="AV261" s="84"/>
      <c r="AW261" s="84"/>
      <c r="AX261" s="84"/>
      <c r="AY261" s="84"/>
      <c r="AZ261" s="84"/>
      <c r="BA261" s="84"/>
      <c r="BB261" s="84"/>
      <c r="BC261" s="84"/>
      <c r="BD261" s="84"/>
      <c r="BE261" s="84"/>
      <c r="BF261" s="84"/>
      <c r="BG261" s="84"/>
      <c r="BH261" s="84"/>
      <c r="BI261" s="84"/>
      <c r="BJ261" s="84"/>
      <c r="BK261" s="84"/>
      <c r="BL261" s="84"/>
      <c r="BM261" s="84"/>
      <c r="BN261" s="84"/>
      <c r="BO261" s="84"/>
      <c r="BP261" s="84"/>
      <c r="BQ261" s="84"/>
      <c r="BR261" s="84"/>
      <c r="BS261" s="84"/>
      <c r="BT261" s="84"/>
      <c r="BU261" s="84"/>
      <c r="BV261" s="84"/>
      <c r="BW261" s="84"/>
      <c r="BX261" s="84"/>
      <c r="BY261" s="84"/>
      <c r="BZ261" s="84"/>
      <c r="CA261" s="84"/>
      <c r="CB261" s="84"/>
      <c r="CC261" s="84"/>
      <c r="CD261" s="84"/>
      <c r="CE261" s="84"/>
      <c r="CF261" s="84"/>
      <c r="CG261" s="84"/>
      <c r="CH261" s="84"/>
    </row>
    <row r="262" spans="1:86" s="2" customFormat="1" ht="12.75" customHeight="1" x14ac:dyDescent="0.25">
      <c r="C262" s="38" t="s">
        <v>37</v>
      </c>
      <c r="D262" s="37" t="s">
        <v>38</v>
      </c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  <c r="AT262" s="84"/>
      <c r="AU262" s="84"/>
      <c r="AV262" s="84"/>
      <c r="AW262" s="84"/>
      <c r="AX262" s="84"/>
      <c r="AY262" s="84"/>
      <c r="AZ262" s="84"/>
      <c r="BA262" s="84"/>
      <c r="BB262" s="84"/>
      <c r="BC262" s="84"/>
      <c r="BD262" s="84"/>
      <c r="BE262" s="84"/>
      <c r="BF262" s="84"/>
      <c r="BG262" s="84"/>
      <c r="BH262" s="84"/>
      <c r="BI262" s="84"/>
      <c r="BJ262" s="84"/>
      <c r="BK262" s="84"/>
      <c r="BL262" s="84"/>
      <c r="BM262" s="84"/>
      <c r="BN262" s="84"/>
      <c r="BO262" s="84"/>
      <c r="BP262" s="84"/>
      <c r="BQ262" s="84"/>
      <c r="BR262" s="84"/>
      <c r="BS262" s="84"/>
      <c r="BT262" s="84"/>
      <c r="BU262" s="84"/>
      <c r="BV262" s="84"/>
      <c r="BW262" s="84"/>
      <c r="BX262" s="84"/>
      <c r="BY262" s="84"/>
      <c r="BZ262" s="84"/>
      <c r="CA262" s="84"/>
      <c r="CB262" s="84"/>
      <c r="CC262" s="84"/>
      <c r="CD262" s="84"/>
      <c r="CE262" s="84"/>
      <c r="CF262" s="84"/>
      <c r="CG262" s="84"/>
      <c r="CH262" s="84"/>
    </row>
    <row r="263" spans="1:86" s="2" customFormat="1" ht="12.75" customHeight="1" x14ac:dyDescent="0.25">
      <c r="C263" s="38" t="s">
        <v>39</v>
      </c>
      <c r="D263" s="37" t="s">
        <v>40</v>
      </c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  <c r="AT263" s="84"/>
      <c r="AU263" s="84"/>
      <c r="AV263" s="84"/>
      <c r="AW263" s="84"/>
      <c r="AX263" s="84"/>
      <c r="AY263" s="84"/>
      <c r="AZ263" s="84"/>
      <c r="BA263" s="84"/>
      <c r="BB263" s="84"/>
      <c r="BC263" s="84"/>
      <c r="BD263" s="84"/>
      <c r="BE263" s="84"/>
      <c r="BF263" s="84"/>
      <c r="BG263" s="84"/>
      <c r="BH263" s="84"/>
      <c r="BI263" s="84"/>
      <c r="BJ263" s="84"/>
      <c r="BK263" s="84"/>
      <c r="BL263" s="84"/>
      <c r="BM263" s="84"/>
      <c r="BN263" s="84"/>
      <c r="BO263" s="84"/>
      <c r="BP263" s="84"/>
      <c r="BQ263" s="84"/>
      <c r="BR263" s="84"/>
      <c r="BS263" s="84"/>
      <c r="BT263" s="84"/>
      <c r="BU263" s="84"/>
      <c r="BV263" s="84"/>
      <c r="BW263" s="84"/>
      <c r="BX263" s="84"/>
      <c r="BY263" s="84"/>
      <c r="BZ263" s="84"/>
      <c r="CA263" s="84"/>
      <c r="CB263" s="84"/>
      <c r="CC263" s="84"/>
      <c r="CD263" s="84"/>
      <c r="CE263" s="84"/>
      <c r="CF263" s="84"/>
      <c r="CG263" s="84"/>
      <c r="CH263" s="84"/>
    </row>
    <row r="264" spans="1:86" s="2" customFormat="1" ht="12.75" customHeight="1" x14ac:dyDescent="0.25">
      <c r="C264" s="38" t="s">
        <v>41</v>
      </c>
      <c r="D264" s="37" t="s">
        <v>42</v>
      </c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  <c r="BF264" s="84"/>
      <c r="BG264" s="84"/>
      <c r="BH264" s="84"/>
      <c r="BI264" s="84"/>
      <c r="BJ264" s="84"/>
      <c r="BK264" s="84"/>
      <c r="BL264" s="84"/>
      <c r="BM264" s="84"/>
      <c r="BN264" s="84"/>
      <c r="BO264" s="84"/>
      <c r="BP264" s="84"/>
      <c r="BQ264" s="84"/>
      <c r="BR264" s="84"/>
      <c r="BS264" s="84"/>
      <c r="BT264" s="84"/>
      <c r="BU264" s="84"/>
      <c r="BV264" s="84"/>
      <c r="BW264" s="84"/>
      <c r="BX264" s="84"/>
      <c r="BY264" s="84"/>
      <c r="BZ264" s="84"/>
      <c r="CA264" s="84"/>
      <c r="CB264" s="84"/>
      <c r="CC264" s="84"/>
      <c r="CD264" s="84"/>
      <c r="CE264" s="84"/>
      <c r="CF264" s="84"/>
      <c r="CG264" s="84"/>
      <c r="CH264" s="84"/>
    </row>
    <row r="265" spans="1:86" s="2" customFormat="1" ht="12.75" customHeight="1" thickBot="1" x14ac:dyDescent="0.3">
      <c r="C265" s="39" t="s">
        <v>43</v>
      </c>
      <c r="D265" s="40" t="s">
        <v>44</v>
      </c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/>
      <c r="BF265" s="84"/>
      <c r="BG265" s="84"/>
      <c r="BH265" s="84"/>
      <c r="BI265" s="84"/>
      <c r="BJ265" s="84"/>
      <c r="BK265" s="84"/>
      <c r="BL265" s="84"/>
      <c r="BM265" s="84"/>
      <c r="BN265" s="84"/>
      <c r="BO265" s="84"/>
      <c r="BP265" s="84"/>
      <c r="BQ265" s="84"/>
      <c r="BR265" s="84"/>
      <c r="BS265" s="84"/>
      <c r="BT265" s="84"/>
      <c r="BU265" s="84"/>
      <c r="BV265" s="84"/>
      <c r="BW265" s="84"/>
      <c r="BX265" s="84"/>
      <c r="BY265" s="84"/>
      <c r="BZ265" s="84"/>
      <c r="CA265" s="84"/>
      <c r="CB265" s="84"/>
      <c r="CC265" s="84"/>
      <c r="CD265" s="84"/>
      <c r="CE265" s="84"/>
      <c r="CF265" s="84"/>
      <c r="CG265" s="84"/>
      <c r="CH265" s="84"/>
    </row>
    <row r="266" spans="1:86" ht="12.75" customHeight="1" x14ac:dyDescent="0.25">
      <c r="A266" s="1"/>
      <c r="B266" s="1"/>
    </row>
    <row r="267" spans="1:86" s="14" customFormat="1" ht="12.75" customHeight="1" x14ac:dyDescent="0.25">
      <c r="B267" s="2"/>
      <c r="C267" s="3" t="s">
        <v>45</v>
      </c>
      <c r="D267" s="3"/>
      <c r="E267" s="3"/>
      <c r="F267" s="3"/>
      <c r="G267" s="3"/>
      <c r="H267" s="3"/>
      <c r="I267" s="3"/>
      <c r="J267" s="3"/>
      <c r="K267" s="3"/>
      <c r="L267" s="9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  <c r="AT267" s="84"/>
      <c r="AU267" s="84"/>
      <c r="AV267" s="84"/>
      <c r="AW267" s="84"/>
      <c r="AX267" s="84"/>
      <c r="AY267" s="84"/>
      <c r="AZ267" s="84"/>
      <c r="BA267" s="84"/>
      <c r="BB267" s="84"/>
      <c r="BC267" s="84"/>
      <c r="BD267" s="84"/>
      <c r="BE267" s="84"/>
      <c r="BF267" s="84"/>
      <c r="BG267" s="84"/>
      <c r="BH267" s="84"/>
      <c r="BI267" s="84"/>
      <c r="BJ267" s="84"/>
      <c r="BK267" s="84"/>
      <c r="BL267" s="84"/>
      <c r="BM267" s="84"/>
      <c r="BN267" s="84"/>
      <c r="BO267" s="84"/>
      <c r="BP267" s="84"/>
      <c r="BQ267" s="84"/>
      <c r="BR267" s="84"/>
      <c r="BS267" s="84"/>
      <c r="BT267" s="84"/>
      <c r="BU267" s="84"/>
      <c r="BV267" s="84"/>
      <c r="BW267" s="84"/>
      <c r="BX267" s="84"/>
      <c r="BY267" s="84"/>
      <c r="BZ267" s="84"/>
      <c r="CA267" s="140"/>
      <c r="CB267" s="140"/>
      <c r="CC267" s="140"/>
      <c r="CD267" s="140"/>
      <c r="CE267" s="140"/>
      <c r="CF267" s="140"/>
      <c r="CG267" s="140"/>
      <c r="CH267" s="140"/>
    </row>
    <row r="268" spans="1:86" s="14" customFormat="1" ht="12.75" customHeight="1" x14ac:dyDescent="0.25">
      <c r="B268" s="2"/>
      <c r="C268" s="57" t="s">
        <v>935</v>
      </c>
      <c r="D268" s="57"/>
      <c r="E268" s="57"/>
      <c r="F268" s="57"/>
      <c r="G268" s="57"/>
      <c r="H268" s="57"/>
      <c r="I268" s="3"/>
      <c r="J268" s="3"/>
      <c r="K268" s="3"/>
      <c r="L268" s="9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  <c r="AU268" s="84"/>
      <c r="AV268" s="84"/>
      <c r="AW268" s="84"/>
      <c r="AX268" s="84"/>
      <c r="AY268" s="84"/>
      <c r="AZ268" s="84"/>
      <c r="BA268" s="84"/>
      <c r="BB268" s="84"/>
      <c r="BC268" s="84"/>
      <c r="BD268" s="84"/>
      <c r="BE268" s="84"/>
      <c r="BF268" s="84"/>
      <c r="BG268" s="84"/>
      <c r="BH268" s="84"/>
      <c r="BI268" s="84"/>
      <c r="BJ268" s="84"/>
      <c r="BK268" s="84"/>
      <c r="BL268" s="84"/>
      <c r="BM268" s="84"/>
      <c r="BN268" s="84"/>
      <c r="BO268" s="84"/>
      <c r="BP268" s="84"/>
      <c r="BQ268" s="84"/>
      <c r="BR268" s="84"/>
      <c r="BS268" s="84"/>
      <c r="BT268" s="84"/>
      <c r="BU268" s="84"/>
      <c r="BV268" s="84"/>
      <c r="BW268" s="84"/>
      <c r="BX268" s="84"/>
      <c r="BY268" s="84"/>
      <c r="BZ268" s="84"/>
      <c r="CA268" s="140"/>
      <c r="CB268" s="140"/>
      <c r="CC268" s="140"/>
      <c r="CD268" s="140"/>
      <c r="CE268" s="140"/>
      <c r="CF268" s="140"/>
      <c r="CG268" s="140"/>
      <c r="CH268" s="140"/>
    </row>
    <row r="269" spans="1:86" s="14" customFormat="1" ht="12.75" customHeight="1" x14ac:dyDescent="0.2">
      <c r="A269" s="84"/>
      <c r="B269" s="84"/>
      <c r="C269" s="155" t="s">
        <v>973</v>
      </c>
      <c r="D269" s="155"/>
      <c r="E269" s="41"/>
      <c r="F269" s="41"/>
      <c r="G269" s="41"/>
      <c r="H269" s="41"/>
      <c r="K269" s="100"/>
      <c r="L269" s="110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  <c r="AA269" s="84"/>
      <c r="AB269" s="84"/>
      <c r="AC269" s="84"/>
      <c r="AD269" s="84"/>
      <c r="AE269" s="84"/>
      <c r="AF269" s="84"/>
      <c r="AG269" s="84"/>
      <c r="AH269" s="84"/>
      <c r="AI269" s="84"/>
      <c r="AJ269" s="84"/>
      <c r="AK269" s="84"/>
      <c r="AL269" s="84"/>
      <c r="AM269" s="84"/>
      <c r="AN269" s="84"/>
      <c r="AO269" s="84"/>
      <c r="AP269" s="84"/>
      <c r="AQ269" s="84"/>
      <c r="AR269" s="84"/>
      <c r="AS269" s="84"/>
      <c r="AT269" s="84"/>
      <c r="AU269" s="84"/>
      <c r="AV269" s="84"/>
      <c r="AW269" s="84"/>
      <c r="AX269" s="84"/>
      <c r="AY269" s="84"/>
      <c r="AZ269" s="84"/>
      <c r="BA269" s="84"/>
      <c r="BB269" s="84"/>
      <c r="BC269" s="84"/>
      <c r="BD269" s="84"/>
      <c r="BE269" s="84"/>
      <c r="BF269" s="84"/>
      <c r="BG269" s="84"/>
      <c r="BH269" s="84"/>
      <c r="BI269" s="84"/>
      <c r="BJ269" s="84"/>
      <c r="BK269" s="84"/>
      <c r="BL269" s="84"/>
      <c r="BM269" s="84"/>
      <c r="BN269" s="84"/>
      <c r="BO269" s="84"/>
      <c r="BP269" s="84"/>
      <c r="BQ269" s="84"/>
      <c r="BR269" s="84"/>
      <c r="BS269" s="84"/>
      <c r="BT269" s="84"/>
      <c r="BU269" s="84"/>
      <c r="BV269" s="84"/>
      <c r="BW269" s="84"/>
      <c r="BX269" s="84"/>
      <c r="BY269" s="84"/>
      <c r="BZ269" s="84"/>
      <c r="CA269" s="140"/>
      <c r="CB269" s="140"/>
      <c r="CC269" s="140"/>
      <c r="CD269" s="140"/>
      <c r="CE269" s="140"/>
      <c r="CF269" s="140"/>
      <c r="CG269" s="140"/>
      <c r="CH269" s="140"/>
    </row>
    <row r="270" spans="1:86" s="14" customFormat="1" ht="12.75" customHeight="1" x14ac:dyDescent="0.25">
      <c r="B270" s="2"/>
      <c r="C270" s="59" t="s">
        <v>46</v>
      </c>
      <c r="L270" s="9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  <c r="AU270" s="84"/>
      <c r="AV270" s="84"/>
      <c r="AW270" s="84"/>
      <c r="AX270" s="84"/>
      <c r="AY270" s="84"/>
      <c r="AZ270" s="84"/>
      <c r="BA270" s="84"/>
      <c r="BB270" s="84"/>
      <c r="BC270" s="84"/>
      <c r="BD270" s="84"/>
      <c r="BE270" s="84"/>
      <c r="BF270" s="84"/>
      <c r="BG270" s="84"/>
      <c r="BH270" s="84"/>
      <c r="BI270" s="84"/>
      <c r="BJ270" s="84"/>
      <c r="BK270" s="84"/>
      <c r="BL270" s="84"/>
      <c r="BM270" s="84"/>
      <c r="BN270" s="84"/>
      <c r="BO270" s="84"/>
      <c r="BP270" s="84"/>
      <c r="BQ270" s="84"/>
      <c r="BR270" s="84"/>
      <c r="BS270" s="84"/>
      <c r="BT270" s="84"/>
      <c r="BU270" s="84"/>
      <c r="BV270" s="84"/>
      <c r="BW270" s="84"/>
      <c r="BX270" s="84"/>
      <c r="BY270" s="84"/>
      <c r="BZ270" s="84"/>
      <c r="CA270" s="140"/>
      <c r="CB270" s="140"/>
      <c r="CC270" s="140"/>
      <c r="CD270" s="140"/>
      <c r="CE270" s="140"/>
      <c r="CF270" s="140"/>
      <c r="CG270" s="140"/>
      <c r="CH270" s="140"/>
    </row>
    <row r="271" spans="1:86" s="2" customFormat="1" ht="12.75" customHeight="1" x14ac:dyDescent="0.25"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  <c r="AT271" s="84"/>
      <c r="AU271" s="84"/>
      <c r="AV271" s="84"/>
      <c r="AW271" s="84"/>
      <c r="AX271" s="84"/>
      <c r="AY271" s="84"/>
      <c r="AZ271" s="84"/>
      <c r="BA271" s="84"/>
      <c r="BB271" s="84"/>
      <c r="BC271" s="84"/>
      <c r="BD271" s="84"/>
      <c r="BE271" s="84"/>
      <c r="BF271" s="84"/>
      <c r="BG271" s="84"/>
      <c r="BH271" s="84"/>
      <c r="BI271" s="84"/>
      <c r="BJ271" s="84"/>
      <c r="BK271" s="84"/>
      <c r="BL271" s="84"/>
      <c r="BM271" s="84"/>
      <c r="BN271" s="84"/>
      <c r="BO271" s="84"/>
      <c r="BP271" s="84"/>
      <c r="BQ271" s="84"/>
      <c r="BR271" s="84"/>
      <c r="BS271" s="84"/>
      <c r="BT271" s="84"/>
      <c r="BU271" s="84"/>
      <c r="BV271" s="84"/>
      <c r="BW271" s="84"/>
      <c r="BX271" s="84"/>
      <c r="BY271" s="84"/>
      <c r="BZ271" s="84"/>
      <c r="CA271" s="84"/>
      <c r="CB271" s="84"/>
      <c r="CC271" s="84"/>
      <c r="CD271" s="84"/>
      <c r="CE271" s="84"/>
      <c r="CF271" s="84"/>
      <c r="CG271" s="84"/>
      <c r="CH271" s="84"/>
    </row>
    <row r="272" spans="1:86" s="2" customFormat="1" ht="12.75" customHeight="1" x14ac:dyDescent="0.25">
      <c r="C272" s="3" t="s">
        <v>52</v>
      </c>
      <c r="D272" s="3"/>
      <c r="E272" s="3"/>
      <c r="F272" s="3"/>
      <c r="G272" s="3"/>
      <c r="H272" s="3"/>
      <c r="I272" s="3"/>
      <c r="J272" s="3"/>
      <c r="K272" s="3"/>
      <c r="L272" s="3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  <c r="AT272" s="84"/>
      <c r="AU272" s="84"/>
      <c r="AV272" s="84"/>
      <c r="AW272" s="84"/>
      <c r="AX272" s="84"/>
      <c r="AY272" s="84"/>
      <c r="AZ272" s="84"/>
      <c r="BA272" s="84"/>
      <c r="BB272" s="84"/>
      <c r="BC272" s="84"/>
      <c r="BD272" s="84"/>
      <c r="BE272" s="84"/>
      <c r="BF272" s="84"/>
      <c r="BG272" s="84"/>
      <c r="BH272" s="84"/>
      <c r="BI272" s="84"/>
      <c r="BJ272" s="84"/>
      <c r="BK272" s="84"/>
      <c r="BL272" s="84"/>
      <c r="BM272" s="84"/>
      <c r="BN272" s="84"/>
      <c r="BO272" s="84"/>
      <c r="BP272" s="84"/>
      <c r="BQ272" s="84"/>
      <c r="BR272" s="84"/>
      <c r="BS272" s="84"/>
      <c r="BT272" s="84"/>
      <c r="BU272" s="84"/>
      <c r="BV272" s="84"/>
      <c r="BW272" s="84"/>
      <c r="BX272" s="84"/>
      <c r="BY272" s="84"/>
      <c r="BZ272" s="84"/>
      <c r="CA272" s="84"/>
      <c r="CB272" s="84"/>
      <c r="CC272" s="84"/>
      <c r="CD272" s="84"/>
      <c r="CE272" s="84"/>
      <c r="CF272" s="84"/>
      <c r="CG272" s="84"/>
      <c r="CH272" s="84"/>
    </row>
  </sheetData>
  <mergeCells count="11">
    <mergeCell ref="C269:D269"/>
    <mergeCell ref="E17:F17"/>
    <mergeCell ref="E18:F18"/>
    <mergeCell ref="C254:H254"/>
    <mergeCell ref="C256:D256"/>
    <mergeCell ref="E16:F16"/>
    <mergeCell ref="G1:H3"/>
    <mergeCell ref="C13:D14"/>
    <mergeCell ref="E13:J13"/>
    <mergeCell ref="E14:F14"/>
    <mergeCell ref="E15:F15"/>
  </mergeCells>
  <conditionalFormatting sqref="A24 A219:A230">
    <cfRule type="containsText" dxfId="35" priority="34" operator="containsText" text="S">
      <formula>NOT(ISERROR(SEARCH("S",A24)))</formula>
    </cfRule>
    <cfRule type="containsText" dxfId="34" priority="33" operator="containsText" text="Z">
      <formula>NOT(ISERROR(SEARCH("Z",A24)))</formula>
    </cfRule>
  </conditionalFormatting>
  <conditionalFormatting sqref="A31:A37 A245">
    <cfRule type="containsText" dxfId="33" priority="42" operator="containsText" text="S">
      <formula>NOT(ISERROR(SEARCH("S",A31)))</formula>
    </cfRule>
    <cfRule type="containsText" dxfId="32" priority="41" operator="containsText" text="Z">
      <formula>NOT(ISERROR(SEARCH("Z",A31)))</formula>
    </cfRule>
  </conditionalFormatting>
  <conditionalFormatting sqref="A41">
    <cfRule type="containsText" dxfId="31" priority="32" operator="containsText" text="S">
      <formula>NOT(ISERROR(SEARCH("S",A41)))</formula>
    </cfRule>
    <cfRule type="containsText" dxfId="30" priority="31" operator="containsText" text="Z">
      <formula>NOT(ISERROR(SEARCH("Z",A41)))</formula>
    </cfRule>
  </conditionalFormatting>
  <conditionalFormatting sqref="A48">
    <cfRule type="containsText" dxfId="29" priority="36" operator="containsText" text="S">
      <formula>NOT(ISERROR(SEARCH("S",A48)))</formula>
    </cfRule>
    <cfRule type="containsText" dxfId="28" priority="35" operator="containsText" text="Z">
      <formula>NOT(ISERROR(SEARCH("Z",A48)))</formula>
    </cfRule>
  </conditionalFormatting>
  <conditionalFormatting sqref="A58">
    <cfRule type="containsText" dxfId="27" priority="30" operator="containsText" text="S">
      <formula>NOT(ISERROR(SEARCH("S",A58)))</formula>
    </cfRule>
    <cfRule type="containsText" dxfId="26" priority="29" operator="containsText" text="Z">
      <formula>NOT(ISERROR(SEARCH("Z",A58)))</formula>
    </cfRule>
  </conditionalFormatting>
  <conditionalFormatting sqref="A91">
    <cfRule type="containsText" dxfId="25" priority="28" operator="containsText" text="S">
      <formula>NOT(ISERROR(SEARCH("S",A91)))</formula>
    </cfRule>
    <cfRule type="containsText" dxfId="24" priority="27" operator="containsText" text="Z">
      <formula>NOT(ISERROR(SEARCH("Z",A91)))</formula>
    </cfRule>
  </conditionalFormatting>
  <conditionalFormatting sqref="A98">
    <cfRule type="containsText" dxfId="23" priority="26" operator="containsText" text="S">
      <formula>NOT(ISERROR(SEARCH("S",A98)))</formula>
    </cfRule>
    <cfRule type="containsText" dxfId="22" priority="25" operator="containsText" text="Z">
      <formula>NOT(ISERROR(SEARCH("Z",A98)))</formula>
    </cfRule>
  </conditionalFormatting>
  <conditionalFormatting sqref="A108">
    <cfRule type="containsText" dxfId="21" priority="24" operator="containsText" text="S">
      <formula>NOT(ISERROR(SEARCH("S",A108)))</formula>
    </cfRule>
    <cfRule type="containsText" dxfId="20" priority="23" operator="containsText" text="Z">
      <formula>NOT(ISERROR(SEARCH("Z",A108)))</formula>
    </cfRule>
  </conditionalFormatting>
  <conditionalFormatting sqref="A118">
    <cfRule type="containsText" dxfId="19" priority="21" operator="containsText" text="Z">
      <formula>NOT(ISERROR(SEARCH("Z",A118)))</formula>
    </cfRule>
    <cfRule type="containsText" dxfId="18" priority="22" operator="containsText" text="S">
      <formula>NOT(ISERROR(SEARCH("S",A118)))</formula>
    </cfRule>
  </conditionalFormatting>
  <conditionalFormatting sqref="A125">
    <cfRule type="containsText" dxfId="17" priority="20" operator="containsText" text="S">
      <formula>NOT(ISERROR(SEARCH("S",A125)))</formula>
    </cfRule>
    <cfRule type="containsText" dxfId="16" priority="19" operator="containsText" text="Z">
      <formula>NOT(ISERROR(SEARCH("Z",A125)))</formula>
    </cfRule>
  </conditionalFormatting>
  <conditionalFormatting sqref="A135">
    <cfRule type="containsText" dxfId="15" priority="14" operator="containsText" text="S">
      <formula>NOT(ISERROR(SEARCH("S",A135)))</formula>
    </cfRule>
    <cfRule type="containsText" dxfId="14" priority="13" operator="containsText" text="Z">
      <formula>NOT(ISERROR(SEARCH("Z",A135)))</formula>
    </cfRule>
  </conditionalFormatting>
  <conditionalFormatting sqref="A145">
    <cfRule type="containsText" dxfId="13" priority="18" operator="containsText" text="S">
      <formula>NOT(ISERROR(SEARCH("S",A145)))</formula>
    </cfRule>
    <cfRule type="containsText" dxfId="12" priority="17" operator="containsText" text="Z">
      <formula>NOT(ISERROR(SEARCH("Z",A145)))</formula>
    </cfRule>
  </conditionalFormatting>
  <conditionalFormatting sqref="A152">
    <cfRule type="containsText" dxfId="11" priority="16" operator="containsText" text="S">
      <formula>NOT(ISERROR(SEARCH("S",A152)))</formula>
    </cfRule>
    <cfRule type="containsText" dxfId="10" priority="15" operator="containsText" text="Z">
      <formula>NOT(ISERROR(SEARCH("Z",A152)))</formula>
    </cfRule>
  </conditionalFormatting>
  <conditionalFormatting sqref="A162">
    <cfRule type="containsText" dxfId="9" priority="12" operator="containsText" text="S">
      <formula>NOT(ISERROR(SEARCH("S",A162)))</formula>
    </cfRule>
    <cfRule type="containsText" dxfId="8" priority="11" operator="containsText" text="Z">
      <formula>NOT(ISERROR(SEARCH("Z",A162)))</formula>
    </cfRule>
  </conditionalFormatting>
  <conditionalFormatting sqref="A177">
    <cfRule type="containsText" dxfId="7" priority="4" operator="containsText" text="S">
      <formula>NOT(ISERROR(SEARCH("S",A177)))</formula>
    </cfRule>
    <cfRule type="containsText" dxfId="6" priority="3" operator="containsText" text="Z">
      <formula>NOT(ISERROR(SEARCH("Z",A177)))</formula>
    </cfRule>
  </conditionalFormatting>
  <conditionalFormatting sqref="A195">
    <cfRule type="containsText" dxfId="5" priority="8" operator="containsText" text="S">
      <formula>NOT(ISERROR(SEARCH("S",A195)))</formula>
    </cfRule>
    <cfRule type="containsText" dxfId="4" priority="7" operator="containsText" text="Z">
      <formula>NOT(ISERROR(SEARCH("Z",A195)))</formula>
    </cfRule>
  </conditionalFormatting>
  <conditionalFormatting sqref="A202">
    <cfRule type="containsText" dxfId="3" priority="5" operator="containsText" text="Z">
      <formula>NOT(ISERROR(SEARCH("Z",A202)))</formula>
    </cfRule>
    <cfRule type="containsText" dxfId="2" priority="6" operator="containsText" text="S">
      <formula>NOT(ISERROR(SEARCH("S",A202)))</formula>
    </cfRule>
  </conditionalFormatting>
  <conditionalFormatting sqref="A212">
    <cfRule type="containsText" dxfId="1" priority="10" operator="containsText" text="S">
      <formula>NOT(ISERROR(SEARCH("S",A212)))</formula>
    </cfRule>
    <cfRule type="containsText" dxfId="0" priority="9" operator="containsText" text="Z">
      <formula>NOT(ISERROR(SEARCH("Z",A212)))</formula>
    </cfRule>
  </conditionalFormatting>
  <hyperlinks>
    <hyperlink ref="G1:H3" r:id="rId1" display="https://www.arkys.cz/cs/" xr:uid="{E3050E00-8F8E-44B7-9541-3F999D3CCAFF}"/>
    <hyperlink ref="C269:D269" r:id="rId2" display="Cena za dopravu systému LINEAR + a POLAR je uvedena na www.arkys.cz/cs/doprava" xr:uid="{DF8F8E35-8630-4680-B353-D68263CDD518}"/>
    <hyperlink ref="B71" r:id="rId3" location="item2837" xr:uid="{EB592B39-6ADC-4DF0-A24D-A32E5BB4F0FF}"/>
    <hyperlink ref="B72" r:id="rId4" location="item2840" xr:uid="{D2334D3F-5699-4166-9350-CB68898FCC68}"/>
    <hyperlink ref="B82" r:id="rId5" location="item2839" xr:uid="{D43F3708-A20E-40E9-9C74-29757450D2B8}"/>
    <hyperlink ref="B83" r:id="rId6" location="item2839" xr:uid="{0DFCE08B-C84E-46CA-ACC7-00F30B145351}"/>
    <hyperlink ref="B212" r:id="rId7" location="item2865" display="www" xr:uid="{D44C4EF1-9301-44B3-B586-E46423DB8780}"/>
    <hyperlink ref="B195" r:id="rId8" location="item2865" display="www" xr:uid="{9C698A45-6531-46B7-8E77-7CC76C514F63}"/>
    <hyperlink ref="B202" r:id="rId9" location="item2865" display="www" xr:uid="{D916C36A-5B38-4235-86E4-15273E3F3365}"/>
    <hyperlink ref="B177" r:id="rId10" location="item2865" display="www" xr:uid="{F99405E4-F9AA-40D9-824A-B001B3681DC2}"/>
    <hyperlink ref="B231" r:id="rId11" location="item2912" xr:uid="{E25F649A-37EF-49B9-BF8A-DE079356D68E}"/>
    <hyperlink ref="B234" r:id="rId12" location="item2911" xr:uid="{086D1219-E374-48E4-964E-59E5E77B59C1}"/>
    <hyperlink ref="B235:B236" r:id="rId13" location="item2911" display="www" xr:uid="{5C66D878-61E5-426E-A119-FFF6F6C79C18}"/>
    <hyperlink ref="B239:B244" r:id="rId14" location="item2845" display="www" xr:uid="{5CA27F54-B50A-4E53-B9C7-ECD32A659779}"/>
    <hyperlink ref="B247" r:id="rId15" location="item2848" xr:uid="{37D93CB6-BC08-4254-B546-BA5F7A7572CC}"/>
    <hyperlink ref="B250" r:id="rId16" location="item2853" xr:uid="{96579477-E593-43C4-B4E4-A4B0E31D4F2E}"/>
    <hyperlink ref="B226" r:id="rId17" location="item2865" display="www" xr:uid="{DED41811-6A5D-4CE2-BE47-BCE2568CA335}"/>
    <hyperlink ref="B223" r:id="rId18" location="item2865" display="www" xr:uid="{AC0DA685-D7C2-433C-81F0-720002B4CBCB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9"/>
  <headerFooter>
    <oddFooter>&amp;Cstrana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43AE-7A47-40AD-AB93-C142C70027F2}">
  <sheetPr>
    <tabColor rgb="FFFFC000"/>
  </sheetPr>
  <dimension ref="A1:CG302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84" customWidth="1"/>
    <col min="14" max="83" width="9.140625" style="84"/>
    <col min="84" max="16384" width="9.140625" style="1"/>
  </cols>
  <sheetData>
    <row r="1" spans="1:83" ht="12.95" customHeight="1" x14ac:dyDescent="0.25">
      <c r="G1" s="143" t="e" vm="1">
        <v>#VALUE!</v>
      </c>
      <c r="H1" s="143"/>
    </row>
    <row r="2" spans="1:83" ht="20.100000000000001" customHeight="1" x14ac:dyDescent="0.25">
      <c r="B2" s="1"/>
      <c r="D2" s="43" t="s">
        <v>47</v>
      </c>
      <c r="E2" s="16"/>
      <c r="G2" s="143"/>
      <c r="H2" s="143"/>
      <c r="I2" s="3"/>
      <c r="J2" s="3"/>
    </row>
    <row r="3" spans="1:83" ht="20.100000000000001" customHeight="1" x14ac:dyDescent="0.25">
      <c r="B3" s="1"/>
      <c r="D3" s="44" t="s">
        <v>972</v>
      </c>
      <c r="E3" s="15"/>
      <c r="F3" s="5"/>
      <c r="G3" s="143"/>
      <c r="H3" s="143"/>
      <c r="I3" s="3"/>
      <c r="J3" s="3"/>
      <c r="K3" s="6"/>
      <c r="L3" s="6"/>
    </row>
    <row r="4" spans="1:83" ht="12.75" customHeight="1" x14ac:dyDescent="0.25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3" ht="18.75" hidden="1" x14ac:dyDescent="0.25">
      <c r="B5" s="1"/>
      <c r="C5" s="10" t="s">
        <v>53</v>
      </c>
      <c r="D5" s="72"/>
      <c r="E5" s="15"/>
      <c r="G5" s="3"/>
      <c r="H5" s="3"/>
      <c r="I5" s="3"/>
      <c r="J5" s="3"/>
      <c r="K5" s="6"/>
      <c r="L5" s="6"/>
    </row>
    <row r="6" spans="1:83" ht="17.25" hidden="1" x14ac:dyDescent="0.25">
      <c r="B6" s="1"/>
      <c r="C6" s="10" t="s">
        <v>54</v>
      </c>
      <c r="D6" s="1"/>
      <c r="E6" s="15"/>
      <c r="G6" s="3"/>
      <c r="H6" s="3"/>
      <c r="I6" s="3"/>
      <c r="J6" s="3"/>
      <c r="K6" s="6"/>
      <c r="L6" s="6"/>
    </row>
    <row r="7" spans="1:83" s="2" customFormat="1" ht="17.25" x14ac:dyDescent="0.25">
      <c r="B7" s="1"/>
      <c r="C7" s="10" t="s">
        <v>55</v>
      </c>
      <c r="D7" s="42"/>
      <c r="E7" s="15"/>
      <c r="F7" s="5"/>
      <c r="G7" s="3"/>
      <c r="H7" s="3"/>
      <c r="I7" s="3"/>
      <c r="J7" s="3"/>
      <c r="K7" s="6"/>
      <c r="L7" s="6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</row>
    <row r="8" spans="1:83" s="2" customFormat="1" ht="15.75" hidden="1" x14ac:dyDescent="0.25">
      <c r="B8" s="10"/>
      <c r="C8" s="10" t="s">
        <v>56</v>
      </c>
      <c r="D8" s="42"/>
      <c r="E8" s="11"/>
      <c r="F8" s="5"/>
      <c r="G8" s="3"/>
      <c r="H8" s="3"/>
      <c r="I8" s="3"/>
      <c r="J8" s="3"/>
      <c r="K8" s="6"/>
      <c r="L8" s="6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</row>
    <row r="9" spans="1:83" s="2" customFormat="1" ht="15.75" x14ac:dyDescent="0.25">
      <c r="B9" s="1"/>
      <c r="C9" s="10" t="s">
        <v>57</v>
      </c>
      <c r="D9" s="12"/>
      <c r="E9" s="11"/>
      <c r="F9" s="5"/>
      <c r="G9" s="3"/>
      <c r="H9" s="3"/>
      <c r="I9" s="3"/>
      <c r="J9" s="3"/>
      <c r="K9" s="6"/>
      <c r="L9" s="6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</row>
    <row r="10" spans="1:83" s="2" customFormat="1" ht="15.75" x14ac:dyDescent="0.25">
      <c r="B10" s="1"/>
      <c r="C10" s="10" t="s">
        <v>58</v>
      </c>
      <c r="D10" s="17" t="s">
        <v>59</v>
      </c>
      <c r="E10" s="11"/>
      <c r="F10" s="5"/>
      <c r="G10" s="3"/>
      <c r="H10" s="3"/>
      <c r="I10" s="3"/>
      <c r="J10" s="3"/>
      <c r="K10" s="6"/>
      <c r="L10" s="6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</row>
    <row r="11" spans="1:83" s="2" customFormat="1" ht="15.75" x14ac:dyDescent="0.25">
      <c r="B11" s="1"/>
      <c r="C11" s="10" t="s">
        <v>60</v>
      </c>
      <c r="D11" s="24"/>
      <c r="E11" s="11"/>
      <c r="F11" s="5"/>
      <c r="G11" s="3"/>
      <c r="H11" s="3"/>
      <c r="I11" s="8"/>
      <c r="J11" s="8"/>
      <c r="K11" s="6"/>
      <c r="L11" s="6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</row>
    <row r="12" spans="1:83" s="2" customFormat="1" ht="12.75" customHeight="1" thickBot="1" x14ac:dyDescent="0.3">
      <c r="D12" s="18"/>
      <c r="K12" s="9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</row>
    <row r="13" spans="1:83" s="2" customFormat="1" ht="15" customHeight="1" x14ac:dyDescent="0.25">
      <c r="C13" s="144" t="s">
        <v>25</v>
      </c>
      <c r="D13" s="145"/>
      <c r="E13" s="148" t="s">
        <v>26</v>
      </c>
      <c r="F13" s="149"/>
      <c r="G13" s="149"/>
      <c r="H13" s="149"/>
      <c r="I13" s="149"/>
      <c r="J13" s="150"/>
      <c r="K13" s="9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</row>
    <row r="14" spans="1:83" s="2" customFormat="1" ht="15" customHeight="1" thickBot="1" x14ac:dyDescent="0.3">
      <c r="C14" s="146"/>
      <c r="D14" s="147"/>
      <c r="E14" s="151" t="s">
        <v>9</v>
      </c>
      <c r="F14" s="152"/>
      <c r="G14" s="31" t="s">
        <v>12</v>
      </c>
      <c r="H14" s="28" t="s">
        <v>899</v>
      </c>
      <c r="I14" s="29" t="s">
        <v>11</v>
      </c>
      <c r="J14" s="30" t="s">
        <v>16</v>
      </c>
      <c r="K14" s="9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</row>
    <row r="15" spans="1:83" s="4" customFormat="1" ht="15" hidden="1" customHeight="1" x14ac:dyDescent="0.25">
      <c r="A15" s="2"/>
      <c r="B15" s="2"/>
      <c r="C15" s="46" t="s">
        <v>18</v>
      </c>
      <c r="D15" s="47" t="s">
        <v>20</v>
      </c>
      <c r="E15" s="163">
        <v>0</v>
      </c>
      <c r="F15" s="164"/>
      <c r="G15" s="48">
        <v>0</v>
      </c>
      <c r="H15" s="48">
        <f>G15</f>
        <v>0</v>
      </c>
      <c r="I15" s="48">
        <f>G15</f>
        <v>0</v>
      </c>
      <c r="J15" s="49" t="s">
        <v>14</v>
      </c>
      <c r="K15" s="9"/>
      <c r="L15" s="2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</row>
    <row r="16" spans="1:83" s="4" customFormat="1" ht="15" customHeight="1" x14ac:dyDescent="0.25">
      <c r="A16" s="2"/>
      <c r="B16" s="2"/>
      <c r="C16" s="45" t="s">
        <v>19</v>
      </c>
      <c r="D16" s="54" t="s">
        <v>21</v>
      </c>
      <c r="E16" s="153" t="s">
        <v>13</v>
      </c>
      <c r="F16" s="154"/>
      <c r="G16" s="55">
        <v>0</v>
      </c>
      <c r="H16" s="55">
        <v>0</v>
      </c>
      <c r="I16" s="55">
        <v>0</v>
      </c>
      <c r="J16" s="56" t="s">
        <v>14</v>
      </c>
      <c r="K16" s="9"/>
      <c r="L16" s="2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</row>
    <row r="17" spans="1:83" s="4" customFormat="1" ht="15" customHeight="1" thickBot="1" x14ac:dyDescent="0.3">
      <c r="A17" s="2"/>
      <c r="B17" s="2"/>
      <c r="C17" s="23" t="s">
        <v>8</v>
      </c>
      <c r="D17" s="27" t="s">
        <v>22</v>
      </c>
      <c r="E17" s="159" t="s">
        <v>13</v>
      </c>
      <c r="F17" s="160"/>
      <c r="G17" s="26">
        <v>0</v>
      </c>
      <c r="H17" s="26">
        <v>0</v>
      </c>
      <c r="I17" s="26">
        <v>0</v>
      </c>
      <c r="J17" s="13" t="s">
        <v>14</v>
      </c>
      <c r="K17" s="9"/>
      <c r="L17" s="2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</row>
    <row r="18" spans="1:83" ht="15" hidden="1" customHeight="1" thickBot="1" x14ac:dyDescent="0.3">
      <c r="C18" s="50" t="s">
        <v>23</v>
      </c>
      <c r="D18" s="51" t="s">
        <v>24</v>
      </c>
      <c r="E18" s="161" t="s">
        <v>13</v>
      </c>
      <c r="F18" s="162"/>
      <c r="G18" s="52">
        <v>0</v>
      </c>
      <c r="H18" s="52">
        <v>0</v>
      </c>
      <c r="I18" s="52">
        <f>H18</f>
        <v>0</v>
      </c>
      <c r="J18" s="53" t="s">
        <v>14</v>
      </c>
    </row>
    <row r="20" spans="1:83" s="2" customFormat="1" ht="15" customHeight="1" x14ac:dyDescent="0.25">
      <c r="B20" s="19" t="s">
        <v>17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15</v>
      </c>
      <c r="L20" s="58" t="s">
        <v>27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</row>
    <row r="21" spans="1:83" s="2" customFormat="1" ht="12.75" customHeight="1" x14ac:dyDescent="0.25">
      <c r="C21" s="4"/>
      <c r="D21" s="12"/>
      <c r="E21" s="10"/>
      <c r="F21" s="12"/>
      <c r="G21" s="7"/>
      <c r="H21" s="32"/>
      <c r="I21" s="33"/>
      <c r="J21" s="4"/>
      <c r="K21" s="34"/>
      <c r="L21" s="35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</row>
    <row r="22" spans="1:83" ht="12.75" customHeight="1" x14ac:dyDescent="0.25">
      <c r="D22" s="19" t="s">
        <v>61</v>
      </c>
    </row>
    <row r="23" spans="1:83" s="84" customFormat="1" ht="12.75" customHeight="1" x14ac:dyDescent="0.2">
      <c r="A23" s="92"/>
      <c r="B23" s="104" t="s">
        <v>84</v>
      </c>
      <c r="C23" s="93" t="s">
        <v>525</v>
      </c>
      <c r="D23" s="77" t="s">
        <v>526</v>
      </c>
      <c r="E23" s="98"/>
      <c r="F23" s="77" t="s">
        <v>87</v>
      </c>
      <c r="G23" s="79">
        <f t="shared" ref="G23:G41" si="0">I23*(1-J23)</f>
        <v>168.5</v>
      </c>
      <c r="H23" s="80">
        <f t="shared" ref="H23:H41" si="1">E23*G23</f>
        <v>0</v>
      </c>
      <c r="I23" s="79">
        <v>168.5</v>
      </c>
      <c r="J23" s="81">
        <f>H$16/100</f>
        <v>0</v>
      </c>
      <c r="K23" s="82">
        <v>0.77</v>
      </c>
      <c r="L23" s="83">
        <f t="shared" ref="L23:L41" si="2">E23*K23</f>
        <v>0</v>
      </c>
    </row>
    <row r="24" spans="1:83" s="84" customFormat="1" ht="6.95" customHeight="1" x14ac:dyDescent="0.2">
      <c r="A24" s="75"/>
      <c r="B24" s="104"/>
      <c r="C24" s="100"/>
      <c r="D24" s="77"/>
      <c r="E24" s="101"/>
      <c r="F24" s="77"/>
      <c r="G24" s="79"/>
      <c r="H24" s="102"/>
      <c r="I24" s="79"/>
      <c r="J24" s="103"/>
      <c r="K24" s="82"/>
      <c r="L24" s="83"/>
    </row>
    <row r="25" spans="1:83" s="84" customFormat="1" ht="12.75" customHeight="1" x14ac:dyDescent="0.2">
      <c r="A25" s="92"/>
      <c r="B25" s="104" t="s">
        <v>84</v>
      </c>
      <c r="C25" s="93" t="s">
        <v>527</v>
      </c>
      <c r="D25" s="77" t="s">
        <v>528</v>
      </c>
      <c r="E25" s="98"/>
      <c r="F25" s="77" t="s">
        <v>87</v>
      </c>
      <c r="G25" s="79">
        <f t="shared" si="0"/>
        <v>233</v>
      </c>
      <c r="H25" s="80">
        <f t="shared" si="1"/>
        <v>0</v>
      </c>
      <c r="I25" s="79">
        <v>233</v>
      </c>
      <c r="J25" s="81">
        <f t="shared" ref="J25:J41" si="3">H$16/100</f>
        <v>0</v>
      </c>
      <c r="K25" s="82">
        <v>1.25</v>
      </c>
      <c r="L25" s="83">
        <f t="shared" si="2"/>
        <v>0</v>
      </c>
    </row>
    <row r="26" spans="1:83" s="84" customFormat="1" ht="12.75" customHeight="1" x14ac:dyDescent="0.2">
      <c r="A26" s="92"/>
      <c r="B26" s="104" t="s">
        <v>84</v>
      </c>
      <c r="C26" s="93" t="s">
        <v>529</v>
      </c>
      <c r="D26" s="77" t="s">
        <v>530</v>
      </c>
      <c r="E26" s="98"/>
      <c r="F26" s="77" t="s">
        <v>87</v>
      </c>
      <c r="G26" s="79">
        <f t="shared" si="0"/>
        <v>274.5</v>
      </c>
      <c r="H26" s="80">
        <f t="shared" si="1"/>
        <v>0</v>
      </c>
      <c r="I26" s="79">
        <v>274.5</v>
      </c>
      <c r="J26" s="81">
        <f t="shared" si="3"/>
        <v>0</v>
      </c>
      <c r="K26" s="82">
        <v>1.35</v>
      </c>
      <c r="L26" s="83">
        <f t="shared" si="2"/>
        <v>0</v>
      </c>
    </row>
    <row r="27" spans="1:83" s="84" customFormat="1" ht="12.75" customHeight="1" x14ac:dyDescent="0.2">
      <c r="A27" s="92"/>
      <c r="B27" s="104" t="s">
        <v>84</v>
      </c>
      <c r="C27" s="93" t="s">
        <v>531</v>
      </c>
      <c r="D27" s="77" t="s">
        <v>532</v>
      </c>
      <c r="E27" s="98"/>
      <c r="F27" s="77" t="s">
        <v>87</v>
      </c>
      <c r="G27" s="79">
        <f t="shared" si="0"/>
        <v>334</v>
      </c>
      <c r="H27" s="80">
        <f t="shared" si="1"/>
        <v>0</v>
      </c>
      <c r="I27" s="79">
        <v>334</v>
      </c>
      <c r="J27" s="81">
        <f t="shared" si="3"/>
        <v>0</v>
      </c>
      <c r="K27" s="82">
        <v>1.99</v>
      </c>
      <c r="L27" s="83">
        <f t="shared" si="2"/>
        <v>0</v>
      </c>
    </row>
    <row r="28" spans="1:83" s="84" customFormat="1" ht="12.75" customHeight="1" x14ac:dyDescent="0.2">
      <c r="A28" s="92"/>
      <c r="B28" s="104" t="s">
        <v>84</v>
      </c>
      <c r="C28" s="93" t="s">
        <v>533</v>
      </c>
      <c r="D28" s="77" t="s">
        <v>534</v>
      </c>
      <c r="E28" s="98"/>
      <c r="F28" s="77" t="s">
        <v>87</v>
      </c>
      <c r="G28" s="79">
        <f t="shared" si="0"/>
        <v>447</v>
      </c>
      <c r="H28" s="80">
        <f t="shared" si="1"/>
        <v>0</v>
      </c>
      <c r="I28" s="79">
        <v>447</v>
      </c>
      <c r="J28" s="81">
        <f t="shared" si="3"/>
        <v>0</v>
      </c>
      <c r="K28" s="82">
        <v>2.56</v>
      </c>
      <c r="L28" s="83">
        <f t="shared" si="2"/>
        <v>0</v>
      </c>
    </row>
    <row r="29" spans="1:83" s="84" customFormat="1" ht="12.75" customHeight="1" x14ac:dyDescent="0.2">
      <c r="A29" s="92"/>
      <c r="B29" s="104" t="s">
        <v>84</v>
      </c>
      <c r="C29" s="93" t="s">
        <v>535</v>
      </c>
      <c r="D29" s="77" t="s">
        <v>956</v>
      </c>
      <c r="E29" s="98"/>
      <c r="F29" s="77" t="s">
        <v>87</v>
      </c>
      <c r="G29" s="79">
        <f t="shared" si="0"/>
        <v>675</v>
      </c>
      <c r="H29" s="80">
        <f t="shared" si="1"/>
        <v>0</v>
      </c>
      <c r="I29" s="79">
        <v>675</v>
      </c>
      <c r="J29" s="81">
        <f t="shared" si="3"/>
        <v>0</v>
      </c>
      <c r="K29" s="82">
        <v>3.54</v>
      </c>
      <c r="L29" s="83">
        <f t="shared" si="2"/>
        <v>0</v>
      </c>
    </row>
    <row r="30" spans="1:83" s="84" customFormat="1" ht="12.75" customHeight="1" x14ac:dyDescent="0.2">
      <c r="A30" s="92"/>
      <c r="B30" s="104" t="s">
        <v>84</v>
      </c>
      <c r="C30" s="93" t="s">
        <v>957</v>
      </c>
      <c r="D30" s="77" t="s">
        <v>536</v>
      </c>
      <c r="E30" s="98"/>
      <c r="F30" s="77" t="s">
        <v>87</v>
      </c>
      <c r="G30" s="79">
        <f t="shared" si="0"/>
        <v>844</v>
      </c>
      <c r="H30" s="80">
        <f t="shared" si="1"/>
        <v>0</v>
      </c>
      <c r="I30" s="79">
        <v>844</v>
      </c>
      <c r="J30" s="81">
        <f t="shared" si="3"/>
        <v>0</v>
      </c>
      <c r="K30" s="82">
        <v>4.22</v>
      </c>
      <c r="L30" s="83">
        <f t="shared" si="2"/>
        <v>0</v>
      </c>
    </row>
    <row r="31" spans="1:83" s="84" customFormat="1" ht="12.75" customHeight="1" x14ac:dyDescent="0.2">
      <c r="A31" s="92"/>
      <c r="B31" s="104" t="s">
        <v>84</v>
      </c>
      <c r="C31" s="93" t="s">
        <v>537</v>
      </c>
      <c r="D31" s="77" t="s">
        <v>958</v>
      </c>
      <c r="E31" s="98"/>
      <c r="F31" s="77" t="s">
        <v>87</v>
      </c>
      <c r="G31" s="79">
        <f t="shared" si="0"/>
        <v>827</v>
      </c>
      <c r="H31" s="80">
        <f t="shared" si="1"/>
        <v>0</v>
      </c>
      <c r="I31" s="79">
        <v>827</v>
      </c>
      <c r="J31" s="81">
        <f t="shared" si="3"/>
        <v>0</v>
      </c>
      <c r="K31" s="82">
        <v>4.1900000000000004</v>
      </c>
      <c r="L31" s="83">
        <f t="shared" si="2"/>
        <v>0</v>
      </c>
    </row>
    <row r="32" spans="1:83" s="84" customFormat="1" ht="12.75" customHeight="1" x14ac:dyDescent="0.2">
      <c r="A32" s="92"/>
      <c r="B32" s="104" t="s">
        <v>84</v>
      </c>
      <c r="C32" s="93" t="s">
        <v>959</v>
      </c>
      <c r="D32" s="77" t="s">
        <v>538</v>
      </c>
      <c r="E32" s="98"/>
      <c r="F32" s="77" t="s">
        <v>87</v>
      </c>
      <c r="G32" s="79">
        <f t="shared" si="0"/>
        <v>1034</v>
      </c>
      <c r="H32" s="80">
        <f t="shared" si="1"/>
        <v>0</v>
      </c>
      <c r="I32" s="79">
        <v>1034</v>
      </c>
      <c r="J32" s="81">
        <f t="shared" si="3"/>
        <v>0</v>
      </c>
      <c r="K32" s="82">
        <v>5.0199999999999996</v>
      </c>
      <c r="L32" s="83">
        <f t="shared" si="2"/>
        <v>0</v>
      </c>
    </row>
    <row r="33" spans="1:12" s="84" customFormat="1" ht="6.95" customHeight="1" x14ac:dyDescent="0.2">
      <c r="A33" s="75"/>
      <c r="B33" s="104"/>
      <c r="C33" s="100"/>
      <c r="D33" s="77"/>
      <c r="E33" s="101"/>
      <c r="F33" s="77"/>
      <c r="G33" s="79"/>
      <c r="H33" s="102"/>
      <c r="I33" s="79"/>
      <c r="J33" s="103"/>
      <c r="K33" s="82"/>
      <c r="L33" s="83"/>
    </row>
    <row r="34" spans="1:12" s="84" customFormat="1" ht="12.75" customHeight="1" x14ac:dyDescent="0.2">
      <c r="A34" s="92"/>
      <c r="B34" s="104" t="s">
        <v>84</v>
      </c>
      <c r="C34" s="93" t="s">
        <v>539</v>
      </c>
      <c r="D34" s="77" t="s">
        <v>540</v>
      </c>
      <c r="E34" s="98"/>
      <c r="F34" s="77" t="s">
        <v>87</v>
      </c>
      <c r="G34" s="79">
        <f t="shared" si="0"/>
        <v>349.5</v>
      </c>
      <c r="H34" s="80">
        <f t="shared" si="1"/>
        <v>0</v>
      </c>
      <c r="I34" s="79">
        <v>349.5</v>
      </c>
      <c r="J34" s="81">
        <f t="shared" si="3"/>
        <v>0</v>
      </c>
      <c r="K34" s="82">
        <v>1.93</v>
      </c>
      <c r="L34" s="83">
        <f t="shared" si="2"/>
        <v>0</v>
      </c>
    </row>
    <row r="35" spans="1:12" s="84" customFormat="1" ht="12.75" customHeight="1" x14ac:dyDescent="0.2">
      <c r="A35" s="92"/>
      <c r="B35" s="104" t="s">
        <v>84</v>
      </c>
      <c r="C35" s="93" t="s">
        <v>541</v>
      </c>
      <c r="D35" s="77" t="s">
        <v>542</v>
      </c>
      <c r="E35" s="98"/>
      <c r="F35" s="77" t="s">
        <v>87</v>
      </c>
      <c r="G35" s="79">
        <f t="shared" si="0"/>
        <v>392</v>
      </c>
      <c r="H35" s="80">
        <f t="shared" si="1"/>
        <v>0</v>
      </c>
      <c r="I35" s="79">
        <v>392</v>
      </c>
      <c r="J35" s="81">
        <f t="shared" si="3"/>
        <v>0</v>
      </c>
      <c r="K35" s="82">
        <v>2.25</v>
      </c>
      <c r="L35" s="83">
        <f t="shared" si="2"/>
        <v>0</v>
      </c>
    </row>
    <row r="36" spans="1:12" s="84" customFormat="1" ht="12.75" customHeight="1" x14ac:dyDescent="0.2">
      <c r="A36" s="92"/>
      <c r="B36" s="104" t="s">
        <v>84</v>
      </c>
      <c r="C36" s="93" t="s">
        <v>543</v>
      </c>
      <c r="D36" s="77" t="s">
        <v>544</v>
      </c>
      <c r="E36" s="98"/>
      <c r="F36" s="77" t="s">
        <v>87</v>
      </c>
      <c r="G36" s="79">
        <f t="shared" si="0"/>
        <v>482.5</v>
      </c>
      <c r="H36" s="80">
        <f t="shared" si="1"/>
        <v>0</v>
      </c>
      <c r="I36" s="79">
        <v>482.5</v>
      </c>
      <c r="J36" s="81">
        <f t="shared" si="3"/>
        <v>0</v>
      </c>
      <c r="K36" s="82">
        <v>2.5</v>
      </c>
      <c r="L36" s="83">
        <f t="shared" si="2"/>
        <v>0</v>
      </c>
    </row>
    <row r="37" spans="1:12" s="84" customFormat="1" ht="12.75" customHeight="1" x14ac:dyDescent="0.2">
      <c r="A37" s="92"/>
      <c r="B37" s="104" t="s">
        <v>84</v>
      </c>
      <c r="C37" s="93" t="s">
        <v>545</v>
      </c>
      <c r="D37" s="77" t="s">
        <v>546</v>
      </c>
      <c r="E37" s="98"/>
      <c r="F37" s="77" t="s">
        <v>87</v>
      </c>
      <c r="G37" s="79">
        <f t="shared" si="0"/>
        <v>675</v>
      </c>
      <c r="H37" s="80">
        <f t="shared" si="1"/>
        <v>0</v>
      </c>
      <c r="I37" s="79">
        <v>675</v>
      </c>
      <c r="J37" s="81">
        <f t="shared" si="3"/>
        <v>0</v>
      </c>
      <c r="K37" s="82">
        <v>3.48</v>
      </c>
      <c r="L37" s="83">
        <f t="shared" si="2"/>
        <v>0</v>
      </c>
    </row>
    <row r="38" spans="1:12" s="84" customFormat="1" ht="12.75" customHeight="1" x14ac:dyDescent="0.2">
      <c r="A38" s="92"/>
      <c r="B38" s="104" t="s">
        <v>84</v>
      </c>
      <c r="C38" s="93" t="s">
        <v>547</v>
      </c>
      <c r="D38" s="77" t="s">
        <v>960</v>
      </c>
      <c r="E38" s="98"/>
      <c r="F38" s="77" t="s">
        <v>87</v>
      </c>
      <c r="G38" s="79">
        <f t="shared" si="0"/>
        <v>771.5</v>
      </c>
      <c r="H38" s="80">
        <f t="shared" si="1"/>
        <v>0</v>
      </c>
      <c r="I38" s="79">
        <v>771.5</v>
      </c>
      <c r="J38" s="81">
        <f t="shared" si="3"/>
        <v>0</v>
      </c>
      <c r="K38" s="82">
        <v>4.12</v>
      </c>
      <c r="L38" s="83">
        <f t="shared" si="2"/>
        <v>0</v>
      </c>
    </row>
    <row r="39" spans="1:12" s="84" customFormat="1" ht="12.75" customHeight="1" x14ac:dyDescent="0.2">
      <c r="A39" s="92"/>
      <c r="B39" s="104" t="s">
        <v>84</v>
      </c>
      <c r="C39" s="93" t="s">
        <v>940</v>
      </c>
      <c r="D39" s="77" t="s">
        <v>961</v>
      </c>
      <c r="E39" s="98"/>
      <c r="F39" s="77" t="s">
        <v>87</v>
      </c>
      <c r="G39" s="79">
        <f t="shared" si="0"/>
        <v>887.5</v>
      </c>
      <c r="H39" s="80">
        <f t="shared" si="1"/>
        <v>0</v>
      </c>
      <c r="I39" s="79">
        <v>887.5</v>
      </c>
      <c r="J39" s="81">
        <f t="shared" si="3"/>
        <v>0</v>
      </c>
      <c r="K39" s="82">
        <v>4.8600000000000003</v>
      </c>
      <c r="L39" s="83">
        <f t="shared" si="2"/>
        <v>0</v>
      </c>
    </row>
    <row r="40" spans="1:12" s="84" customFormat="1" ht="12.75" customHeight="1" x14ac:dyDescent="0.2">
      <c r="A40" s="92"/>
      <c r="B40" s="104" t="s">
        <v>84</v>
      </c>
      <c r="C40" s="93" t="s">
        <v>548</v>
      </c>
      <c r="D40" s="77" t="s">
        <v>962</v>
      </c>
      <c r="E40" s="98"/>
      <c r="F40" s="77" t="s">
        <v>87</v>
      </c>
      <c r="G40" s="79">
        <f t="shared" si="0"/>
        <v>935</v>
      </c>
      <c r="H40" s="80">
        <f t="shared" si="1"/>
        <v>0</v>
      </c>
      <c r="I40" s="79">
        <v>935</v>
      </c>
      <c r="J40" s="81">
        <f t="shared" si="3"/>
        <v>0</v>
      </c>
      <c r="K40" s="82">
        <v>4.75</v>
      </c>
      <c r="L40" s="83">
        <f t="shared" si="2"/>
        <v>0</v>
      </c>
    </row>
    <row r="41" spans="1:12" s="84" customFormat="1" ht="12.75" customHeight="1" x14ac:dyDescent="0.2">
      <c r="A41" s="92"/>
      <c r="B41" s="104" t="s">
        <v>84</v>
      </c>
      <c r="C41" s="93" t="s">
        <v>941</v>
      </c>
      <c r="D41" s="77" t="s">
        <v>963</v>
      </c>
      <c r="E41" s="98"/>
      <c r="F41" s="77" t="s">
        <v>87</v>
      </c>
      <c r="G41" s="79">
        <f t="shared" si="0"/>
        <v>1075.5</v>
      </c>
      <c r="H41" s="80">
        <f t="shared" si="1"/>
        <v>0</v>
      </c>
      <c r="I41" s="79">
        <v>1075.5</v>
      </c>
      <c r="J41" s="81">
        <f t="shared" si="3"/>
        <v>0</v>
      </c>
      <c r="K41" s="82">
        <v>5.66</v>
      </c>
      <c r="L41" s="83">
        <f t="shared" si="2"/>
        <v>0</v>
      </c>
    </row>
    <row r="42" spans="1:12" ht="12.75" customHeight="1" x14ac:dyDescent="0.25">
      <c r="I42" s="108"/>
    </row>
    <row r="43" spans="1:12" ht="12.75" customHeight="1" x14ac:dyDescent="0.25">
      <c r="D43" s="19" t="s">
        <v>62</v>
      </c>
      <c r="I43" s="108"/>
    </row>
    <row r="44" spans="1:12" s="84" customFormat="1" ht="12.75" customHeight="1" x14ac:dyDescent="0.2">
      <c r="A44" s="92"/>
      <c r="B44" s="104" t="s">
        <v>84</v>
      </c>
      <c r="C44" s="93" t="s">
        <v>549</v>
      </c>
      <c r="D44" s="77" t="s">
        <v>550</v>
      </c>
      <c r="E44" s="98"/>
      <c r="F44" s="77" t="s">
        <v>87</v>
      </c>
      <c r="G44" s="79">
        <f t="shared" ref="G44:G62" si="4">I44*(1-J44)</f>
        <v>168.5</v>
      </c>
      <c r="H44" s="80">
        <f t="shared" ref="H44:H62" si="5">E44*G44</f>
        <v>0</v>
      </c>
      <c r="I44" s="79">
        <v>168.5</v>
      </c>
      <c r="J44" s="81">
        <f t="shared" ref="J44:J62" si="6">H$16/100</f>
        <v>0</v>
      </c>
      <c r="K44" s="82">
        <v>0.82</v>
      </c>
      <c r="L44" s="83">
        <f t="shared" ref="L44:L62" si="7">E44*K44</f>
        <v>0</v>
      </c>
    </row>
    <row r="45" spans="1:12" s="84" customFormat="1" ht="6.95" customHeight="1" x14ac:dyDescent="0.2">
      <c r="A45" s="75"/>
      <c r="B45" s="104"/>
      <c r="C45" s="100"/>
      <c r="D45" s="77"/>
      <c r="E45" s="101"/>
      <c r="F45" s="77"/>
      <c r="G45" s="79"/>
      <c r="H45" s="102"/>
      <c r="I45" s="79"/>
      <c r="J45" s="103"/>
      <c r="K45" s="82"/>
      <c r="L45" s="83"/>
    </row>
    <row r="46" spans="1:12" s="84" customFormat="1" ht="12.75" customHeight="1" x14ac:dyDescent="0.2">
      <c r="A46" s="92"/>
      <c r="B46" s="104" t="s">
        <v>84</v>
      </c>
      <c r="C46" s="93" t="s">
        <v>551</v>
      </c>
      <c r="D46" s="77" t="s">
        <v>552</v>
      </c>
      <c r="E46" s="98"/>
      <c r="F46" s="77" t="s">
        <v>87</v>
      </c>
      <c r="G46" s="79">
        <f t="shared" si="4"/>
        <v>233</v>
      </c>
      <c r="H46" s="80">
        <f t="shared" si="5"/>
        <v>0</v>
      </c>
      <c r="I46" s="79">
        <v>233</v>
      </c>
      <c r="J46" s="81">
        <f t="shared" si="6"/>
        <v>0</v>
      </c>
      <c r="K46" s="82">
        <v>1.46</v>
      </c>
      <c r="L46" s="83">
        <f t="shared" si="7"/>
        <v>0</v>
      </c>
    </row>
    <row r="47" spans="1:12" s="84" customFormat="1" ht="12.75" customHeight="1" x14ac:dyDescent="0.2">
      <c r="A47" s="92"/>
      <c r="B47" s="104" t="s">
        <v>84</v>
      </c>
      <c r="C47" s="93" t="s">
        <v>553</v>
      </c>
      <c r="D47" s="77" t="s">
        <v>554</v>
      </c>
      <c r="E47" s="98"/>
      <c r="F47" s="77" t="s">
        <v>87</v>
      </c>
      <c r="G47" s="79">
        <f t="shared" si="4"/>
        <v>274.5</v>
      </c>
      <c r="H47" s="80">
        <f t="shared" si="5"/>
        <v>0</v>
      </c>
      <c r="I47" s="79">
        <v>274.5</v>
      </c>
      <c r="J47" s="81">
        <f t="shared" si="6"/>
        <v>0</v>
      </c>
      <c r="K47" s="82">
        <v>1.78</v>
      </c>
      <c r="L47" s="83">
        <f t="shared" si="7"/>
        <v>0</v>
      </c>
    </row>
    <row r="48" spans="1:12" s="84" customFormat="1" ht="12.75" customHeight="1" x14ac:dyDescent="0.2">
      <c r="A48" s="92"/>
      <c r="B48" s="104" t="s">
        <v>84</v>
      </c>
      <c r="C48" s="93" t="s">
        <v>555</v>
      </c>
      <c r="D48" s="77" t="s">
        <v>556</v>
      </c>
      <c r="E48" s="98"/>
      <c r="F48" s="77" t="s">
        <v>87</v>
      </c>
      <c r="G48" s="79">
        <f t="shared" si="4"/>
        <v>334</v>
      </c>
      <c r="H48" s="80">
        <f t="shared" si="5"/>
        <v>0</v>
      </c>
      <c r="I48" s="79">
        <v>334</v>
      </c>
      <c r="J48" s="81">
        <f t="shared" si="6"/>
        <v>0</v>
      </c>
      <c r="K48" s="82">
        <v>2.1</v>
      </c>
      <c r="L48" s="83">
        <f t="shared" si="7"/>
        <v>0</v>
      </c>
    </row>
    <row r="49" spans="1:12" s="84" customFormat="1" ht="12.75" customHeight="1" x14ac:dyDescent="0.2">
      <c r="A49" s="92"/>
      <c r="B49" s="104" t="s">
        <v>84</v>
      </c>
      <c r="C49" s="93" t="s">
        <v>557</v>
      </c>
      <c r="D49" s="77" t="s">
        <v>558</v>
      </c>
      <c r="E49" s="98"/>
      <c r="F49" s="77" t="s">
        <v>87</v>
      </c>
      <c r="G49" s="79">
        <f t="shared" si="4"/>
        <v>447</v>
      </c>
      <c r="H49" s="80">
        <f t="shared" si="5"/>
        <v>0</v>
      </c>
      <c r="I49" s="79">
        <v>447</v>
      </c>
      <c r="J49" s="81">
        <f t="shared" si="6"/>
        <v>0</v>
      </c>
      <c r="K49" s="82">
        <v>2.75</v>
      </c>
      <c r="L49" s="83">
        <f t="shared" si="7"/>
        <v>0</v>
      </c>
    </row>
    <row r="50" spans="1:12" s="84" customFormat="1" ht="12.75" customHeight="1" x14ac:dyDescent="0.2">
      <c r="A50" s="92"/>
      <c r="B50" s="104" t="s">
        <v>84</v>
      </c>
      <c r="C50" s="93" t="s">
        <v>559</v>
      </c>
      <c r="D50" s="77" t="s">
        <v>964</v>
      </c>
      <c r="E50" s="98"/>
      <c r="F50" s="77" t="s">
        <v>87</v>
      </c>
      <c r="G50" s="79">
        <f t="shared" si="4"/>
        <v>675</v>
      </c>
      <c r="H50" s="80">
        <f t="shared" si="5"/>
        <v>0</v>
      </c>
      <c r="I50" s="79">
        <v>675</v>
      </c>
      <c r="J50" s="81">
        <f t="shared" si="6"/>
        <v>0</v>
      </c>
      <c r="K50" s="82">
        <v>3.84</v>
      </c>
      <c r="L50" s="83">
        <f t="shared" si="7"/>
        <v>0</v>
      </c>
    </row>
    <row r="51" spans="1:12" s="84" customFormat="1" ht="12.75" customHeight="1" x14ac:dyDescent="0.2">
      <c r="A51" s="92"/>
      <c r="B51" s="104" t="s">
        <v>84</v>
      </c>
      <c r="C51" s="93" t="s">
        <v>965</v>
      </c>
      <c r="D51" s="77" t="s">
        <v>560</v>
      </c>
      <c r="E51" s="98"/>
      <c r="F51" s="77" t="s">
        <v>87</v>
      </c>
      <c r="G51" s="79">
        <f t="shared" si="4"/>
        <v>844</v>
      </c>
      <c r="H51" s="80">
        <f t="shared" si="5"/>
        <v>0</v>
      </c>
      <c r="I51" s="79">
        <v>844</v>
      </c>
      <c r="J51" s="81">
        <f t="shared" si="6"/>
        <v>0</v>
      </c>
      <c r="K51" s="82">
        <v>4.7300000000000004</v>
      </c>
      <c r="L51" s="83">
        <f t="shared" si="7"/>
        <v>0</v>
      </c>
    </row>
    <row r="52" spans="1:12" s="84" customFormat="1" ht="12.75" customHeight="1" x14ac:dyDescent="0.2">
      <c r="A52" s="92"/>
      <c r="B52" s="104" t="s">
        <v>84</v>
      </c>
      <c r="C52" s="93" t="s">
        <v>561</v>
      </c>
      <c r="D52" s="77" t="s">
        <v>966</v>
      </c>
      <c r="E52" s="98"/>
      <c r="F52" s="77" t="s">
        <v>87</v>
      </c>
      <c r="G52" s="79">
        <f t="shared" si="4"/>
        <v>827</v>
      </c>
      <c r="H52" s="80">
        <f t="shared" si="5"/>
        <v>0</v>
      </c>
      <c r="I52" s="79">
        <v>827</v>
      </c>
      <c r="J52" s="81">
        <f t="shared" si="6"/>
        <v>0</v>
      </c>
      <c r="K52" s="82">
        <v>4.57</v>
      </c>
      <c r="L52" s="83">
        <f t="shared" si="7"/>
        <v>0</v>
      </c>
    </row>
    <row r="53" spans="1:12" s="84" customFormat="1" ht="12.75" customHeight="1" x14ac:dyDescent="0.2">
      <c r="A53" s="92"/>
      <c r="B53" s="104" t="s">
        <v>84</v>
      </c>
      <c r="C53" s="93" t="s">
        <v>967</v>
      </c>
      <c r="D53" s="77" t="s">
        <v>562</v>
      </c>
      <c r="E53" s="98"/>
      <c r="F53" s="77" t="s">
        <v>87</v>
      </c>
      <c r="G53" s="79">
        <f t="shared" si="4"/>
        <v>1034</v>
      </c>
      <c r="H53" s="80">
        <f t="shared" si="5"/>
        <v>0</v>
      </c>
      <c r="I53" s="79">
        <v>1034</v>
      </c>
      <c r="J53" s="81">
        <f t="shared" si="6"/>
        <v>0</v>
      </c>
      <c r="K53" s="82">
        <v>5.63</v>
      </c>
      <c r="L53" s="83">
        <f t="shared" si="7"/>
        <v>0</v>
      </c>
    </row>
    <row r="54" spans="1:12" s="84" customFormat="1" ht="6.95" customHeight="1" x14ac:dyDescent="0.2">
      <c r="A54" s="75"/>
      <c r="B54" s="104"/>
      <c r="C54" s="100"/>
      <c r="D54" s="77"/>
      <c r="E54" s="101"/>
      <c r="F54" s="77"/>
      <c r="G54" s="79"/>
      <c r="H54" s="102"/>
      <c r="I54" s="79"/>
      <c r="J54" s="103"/>
      <c r="K54" s="82"/>
      <c r="L54" s="83"/>
    </row>
    <row r="55" spans="1:12" s="84" customFormat="1" ht="12.75" customHeight="1" x14ac:dyDescent="0.2">
      <c r="A55" s="92"/>
      <c r="B55" s="104" t="s">
        <v>84</v>
      </c>
      <c r="C55" s="93" t="s">
        <v>563</v>
      </c>
      <c r="D55" s="77" t="s">
        <v>564</v>
      </c>
      <c r="E55" s="98"/>
      <c r="F55" s="77" t="s">
        <v>87</v>
      </c>
      <c r="G55" s="79">
        <f t="shared" si="4"/>
        <v>349.5</v>
      </c>
      <c r="H55" s="80">
        <f t="shared" si="5"/>
        <v>0</v>
      </c>
      <c r="I55" s="79">
        <v>349.5</v>
      </c>
      <c r="J55" s="81">
        <f t="shared" si="6"/>
        <v>0</v>
      </c>
      <c r="K55" s="82">
        <v>1.97</v>
      </c>
      <c r="L55" s="83">
        <f t="shared" si="7"/>
        <v>0</v>
      </c>
    </row>
    <row r="56" spans="1:12" s="84" customFormat="1" ht="12.75" customHeight="1" x14ac:dyDescent="0.2">
      <c r="A56" s="92"/>
      <c r="B56" s="104" t="s">
        <v>84</v>
      </c>
      <c r="C56" s="93" t="s">
        <v>565</v>
      </c>
      <c r="D56" s="77" t="s">
        <v>566</v>
      </c>
      <c r="E56" s="98"/>
      <c r="F56" s="77" t="s">
        <v>87</v>
      </c>
      <c r="G56" s="79">
        <f t="shared" si="4"/>
        <v>392</v>
      </c>
      <c r="H56" s="80">
        <f t="shared" si="5"/>
        <v>0</v>
      </c>
      <c r="I56" s="79">
        <v>392</v>
      </c>
      <c r="J56" s="81">
        <f t="shared" si="6"/>
        <v>0</v>
      </c>
      <c r="K56" s="82">
        <v>2.2999999999999998</v>
      </c>
      <c r="L56" s="83">
        <f t="shared" si="7"/>
        <v>0</v>
      </c>
    </row>
    <row r="57" spans="1:12" s="84" customFormat="1" ht="12.75" customHeight="1" x14ac:dyDescent="0.2">
      <c r="A57" s="92"/>
      <c r="B57" s="104" t="s">
        <v>84</v>
      </c>
      <c r="C57" s="93" t="s">
        <v>567</v>
      </c>
      <c r="D57" s="77" t="s">
        <v>568</v>
      </c>
      <c r="E57" s="98"/>
      <c r="F57" s="77" t="s">
        <v>87</v>
      </c>
      <c r="G57" s="79">
        <f t="shared" si="4"/>
        <v>482.5</v>
      </c>
      <c r="H57" s="80">
        <f t="shared" si="5"/>
        <v>0</v>
      </c>
      <c r="I57" s="79">
        <v>482.5</v>
      </c>
      <c r="J57" s="81">
        <f t="shared" si="6"/>
        <v>0</v>
      </c>
      <c r="K57" s="82">
        <v>2.62</v>
      </c>
      <c r="L57" s="83">
        <f t="shared" si="7"/>
        <v>0</v>
      </c>
    </row>
    <row r="58" spans="1:12" s="84" customFormat="1" ht="12.75" customHeight="1" x14ac:dyDescent="0.2">
      <c r="A58" s="92"/>
      <c r="B58" s="104" t="s">
        <v>84</v>
      </c>
      <c r="C58" s="93" t="s">
        <v>569</v>
      </c>
      <c r="D58" s="77" t="s">
        <v>570</v>
      </c>
      <c r="E58" s="98"/>
      <c r="F58" s="77" t="s">
        <v>87</v>
      </c>
      <c r="G58" s="79">
        <f t="shared" si="4"/>
        <v>675</v>
      </c>
      <c r="H58" s="80">
        <f t="shared" si="5"/>
        <v>0</v>
      </c>
      <c r="I58" s="79">
        <v>675</v>
      </c>
      <c r="J58" s="81">
        <f t="shared" si="6"/>
        <v>0</v>
      </c>
      <c r="K58" s="82">
        <v>3.69</v>
      </c>
      <c r="L58" s="83">
        <f t="shared" si="7"/>
        <v>0</v>
      </c>
    </row>
    <row r="59" spans="1:12" s="84" customFormat="1" ht="12.75" customHeight="1" x14ac:dyDescent="0.2">
      <c r="A59" s="92"/>
      <c r="B59" s="104" t="s">
        <v>84</v>
      </c>
      <c r="C59" s="93" t="s">
        <v>571</v>
      </c>
      <c r="D59" s="77" t="s">
        <v>968</v>
      </c>
      <c r="E59" s="98"/>
      <c r="F59" s="77" t="s">
        <v>87</v>
      </c>
      <c r="G59" s="79">
        <f t="shared" si="4"/>
        <v>771.5</v>
      </c>
      <c r="H59" s="80">
        <f t="shared" si="5"/>
        <v>0</v>
      </c>
      <c r="I59" s="79">
        <v>771.5</v>
      </c>
      <c r="J59" s="81">
        <f t="shared" si="6"/>
        <v>0</v>
      </c>
      <c r="K59" s="82">
        <v>4.3</v>
      </c>
      <c r="L59" s="83">
        <f t="shared" si="7"/>
        <v>0</v>
      </c>
    </row>
    <row r="60" spans="1:12" s="84" customFormat="1" ht="12.75" customHeight="1" x14ac:dyDescent="0.2">
      <c r="A60" s="92"/>
      <c r="B60" s="104" t="s">
        <v>84</v>
      </c>
      <c r="C60" s="93" t="s">
        <v>942</v>
      </c>
      <c r="D60" s="77" t="s">
        <v>969</v>
      </c>
      <c r="E60" s="98"/>
      <c r="F60" s="77" t="s">
        <v>87</v>
      </c>
      <c r="G60" s="79">
        <f t="shared" si="4"/>
        <v>887.5</v>
      </c>
      <c r="H60" s="80">
        <f t="shared" si="5"/>
        <v>0</v>
      </c>
      <c r="I60" s="79">
        <v>887.5</v>
      </c>
      <c r="J60" s="81">
        <f t="shared" si="6"/>
        <v>0</v>
      </c>
      <c r="K60" s="82">
        <v>5.12</v>
      </c>
      <c r="L60" s="83">
        <f t="shared" si="7"/>
        <v>0</v>
      </c>
    </row>
    <row r="61" spans="1:12" s="84" customFormat="1" ht="12.75" customHeight="1" x14ac:dyDescent="0.2">
      <c r="A61" s="92"/>
      <c r="B61" s="104" t="s">
        <v>84</v>
      </c>
      <c r="C61" s="93" t="s">
        <v>572</v>
      </c>
      <c r="D61" s="77" t="s">
        <v>970</v>
      </c>
      <c r="E61" s="98"/>
      <c r="F61" s="77" t="s">
        <v>87</v>
      </c>
      <c r="G61" s="79">
        <f t="shared" si="4"/>
        <v>935</v>
      </c>
      <c r="H61" s="80">
        <f t="shared" si="5"/>
        <v>0</v>
      </c>
      <c r="I61" s="79">
        <v>935</v>
      </c>
      <c r="J61" s="81">
        <f t="shared" si="6"/>
        <v>0</v>
      </c>
      <c r="K61" s="82">
        <v>5.0199999999999996</v>
      </c>
      <c r="L61" s="83">
        <f t="shared" si="7"/>
        <v>0</v>
      </c>
    </row>
    <row r="62" spans="1:12" s="84" customFormat="1" ht="12.75" customHeight="1" x14ac:dyDescent="0.2">
      <c r="A62" s="92"/>
      <c r="B62" s="104" t="s">
        <v>84</v>
      </c>
      <c r="C62" s="93" t="s">
        <v>943</v>
      </c>
      <c r="D62" s="77" t="s">
        <v>971</v>
      </c>
      <c r="E62" s="98"/>
      <c r="F62" s="77" t="s">
        <v>87</v>
      </c>
      <c r="G62" s="79">
        <f t="shared" si="4"/>
        <v>1075.5</v>
      </c>
      <c r="H62" s="80">
        <f t="shared" si="5"/>
        <v>0</v>
      </c>
      <c r="I62" s="79">
        <v>1075.5</v>
      </c>
      <c r="J62" s="81">
        <f t="shared" si="6"/>
        <v>0</v>
      </c>
      <c r="K62" s="82">
        <v>6.1820000000000004</v>
      </c>
      <c r="L62" s="83">
        <f t="shared" si="7"/>
        <v>0</v>
      </c>
    </row>
    <row r="63" spans="1:12" ht="12.75" customHeight="1" x14ac:dyDescent="0.25">
      <c r="I63" s="108"/>
    </row>
    <row r="64" spans="1:12" ht="12.75" customHeight="1" x14ac:dyDescent="0.25">
      <c r="D64" s="19" t="s">
        <v>63</v>
      </c>
      <c r="I64" s="108"/>
    </row>
    <row r="65" spans="1:12" s="84" customFormat="1" ht="12.75" customHeight="1" x14ac:dyDescent="0.2">
      <c r="A65" s="86"/>
      <c r="B65" s="104" t="s">
        <v>84</v>
      </c>
      <c r="C65" s="93" t="s">
        <v>573</v>
      </c>
      <c r="D65" s="77" t="s">
        <v>574</v>
      </c>
      <c r="E65" s="98"/>
      <c r="F65" s="77" t="s">
        <v>87</v>
      </c>
      <c r="G65" s="79">
        <f t="shared" ref="G65:G71" si="8">I65*(1-J65)</f>
        <v>116.5</v>
      </c>
      <c r="H65" s="80">
        <f t="shared" ref="H65:H71" si="9">E65*G65</f>
        <v>0</v>
      </c>
      <c r="I65" s="79">
        <v>116.5</v>
      </c>
      <c r="J65" s="81">
        <f t="shared" ref="J65:J71" si="10">H$16/100</f>
        <v>0</v>
      </c>
      <c r="K65" s="82">
        <v>0.43</v>
      </c>
      <c r="L65" s="83">
        <f t="shared" ref="L65:L71" si="11">E65*K65</f>
        <v>0</v>
      </c>
    </row>
    <row r="66" spans="1:12" s="84" customFormat="1" ht="12.75" customHeight="1" x14ac:dyDescent="0.2">
      <c r="A66" s="86"/>
      <c r="B66" s="104" t="s">
        <v>84</v>
      </c>
      <c r="C66" s="93" t="s">
        <v>575</v>
      </c>
      <c r="D66" s="77" t="s">
        <v>576</v>
      </c>
      <c r="E66" s="98"/>
      <c r="F66" s="77" t="s">
        <v>87</v>
      </c>
      <c r="G66" s="79">
        <f t="shared" si="8"/>
        <v>182</v>
      </c>
      <c r="H66" s="80">
        <f t="shared" si="9"/>
        <v>0</v>
      </c>
      <c r="I66" s="79">
        <v>182</v>
      </c>
      <c r="J66" s="81">
        <f t="shared" si="10"/>
        <v>0</v>
      </c>
      <c r="K66" s="82">
        <v>0.71</v>
      </c>
      <c r="L66" s="83">
        <f t="shared" si="11"/>
        <v>0</v>
      </c>
    </row>
    <row r="67" spans="1:12" s="84" customFormat="1" ht="12.75" customHeight="1" x14ac:dyDescent="0.2">
      <c r="A67" s="86"/>
      <c r="B67" s="104" t="s">
        <v>84</v>
      </c>
      <c r="C67" s="93" t="s">
        <v>577</v>
      </c>
      <c r="D67" s="77" t="s">
        <v>578</v>
      </c>
      <c r="E67" s="98"/>
      <c r="F67" s="77" t="s">
        <v>87</v>
      </c>
      <c r="G67" s="79">
        <f t="shared" si="8"/>
        <v>235</v>
      </c>
      <c r="H67" s="80">
        <f t="shared" si="9"/>
        <v>0</v>
      </c>
      <c r="I67" s="79">
        <v>235</v>
      </c>
      <c r="J67" s="81">
        <f t="shared" si="10"/>
        <v>0</v>
      </c>
      <c r="K67" s="82">
        <v>1.05</v>
      </c>
      <c r="L67" s="83">
        <f t="shared" si="11"/>
        <v>0</v>
      </c>
    </row>
    <row r="68" spans="1:12" s="84" customFormat="1" ht="12.75" customHeight="1" x14ac:dyDescent="0.2">
      <c r="A68" s="86"/>
      <c r="B68" s="104" t="s">
        <v>84</v>
      </c>
      <c r="C68" s="93" t="s">
        <v>579</v>
      </c>
      <c r="D68" s="77" t="s">
        <v>580</v>
      </c>
      <c r="E68" s="98"/>
      <c r="F68" s="77" t="s">
        <v>87</v>
      </c>
      <c r="G68" s="79">
        <f t="shared" si="8"/>
        <v>292</v>
      </c>
      <c r="H68" s="80">
        <f t="shared" si="9"/>
        <v>0</v>
      </c>
      <c r="I68" s="79">
        <v>292</v>
      </c>
      <c r="J68" s="81">
        <f t="shared" si="10"/>
        <v>0</v>
      </c>
      <c r="K68" s="82">
        <v>1.25</v>
      </c>
      <c r="L68" s="83">
        <f t="shared" si="11"/>
        <v>0</v>
      </c>
    </row>
    <row r="69" spans="1:12" s="84" customFormat="1" ht="12.75" customHeight="1" x14ac:dyDescent="0.2">
      <c r="A69" s="86"/>
      <c r="B69" s="104" t="s">
        <v>84</v>
      </c>
      <c r="C69" s="93" t="s">
        <v>581</v>
      </c>
      <c r="D69" s="77" t="s">
        <v>582</v>
      </c>
      <c r="E69" s="98"/>
      <c r="F69" s="77" t="s">
        <v>87</v>
      </c>
      <c r="G69" s="79">
        <f t="shared" si="8"/>
        <v>458.5</v>
      </c>
      <c r="H69" s="80">
        <f t="shared" si="9"/>
        <v>0</v>
      </c>
      <c r="I69" s="79">
        <v>458.5</v>
      </c>
      <c r="J69" s="81">
        <f t="shared" si="10"/>
        <v>0</v>
      </c>
      <c r="K69" s="82">
        <v>1.83</v>
      </c>
      <c r="L69" s="83">
        <f t="shared" si="11"/>
        <v>0</v>
      </c>
    </row>
    <row r="70" spans="1:12" s="84" customFormat="1" ht="12.75" customHeight="1" x14ac:dyDescent="0.2">
      <c r="A70" s="86"/>
      <c r="B70" s="104" t="s">
        <v>84</v>
      </c>
      <c r="C70" s="93" t="s">
        <v>583</v>
      </c>
      <c r="D70" s="77" t="s">
        <v>584</v>
      </c>
      <c r="E70" s="98"/>
      <c r="F70" s="77" t="s">
        <v>87</v>
      </c>
      <c r="G70" s="79">
        <f t="shared" si="8"/>
        <v>724</v>
      </c>
      <c r="H70" s="80">
        <f t="shared" si="9"/>
        <v>0</v>
      </c>
      <c r="I70" s="79">
        <v>724</v>
      </c>
      <c r="J70" s="81">
        <f t="shared" si="10"/>
        <v>0</v>
      </c>
      <c r="K70" s="82">
        <v>2.72</v>
      </c>
      <c r="L70" s="83">
        <f t="shared" si="11"/>
        <v>0</v>
      </c>
    </row>
    <row r="71" spans="1:12" s="84" customFormat="1" ht="12.75" customHeight="1" x14ac:dyDescent="0.2">
      <c r="A71" s="86"/>
      <c r="B71" s="104" t="s">
        <v>84</v>
      </c>
      <c r="C71" s="93" t="s">
        <v>585</v>
      </c>
      <c r="D71" s="77" t="s">
        <v>586</v>
      </c>
      <c r="E71" s="98"/>
      <c r="F71" s="77" t="s">
        <v>87</v>
      </c>
      <c r="G71" s="79">
        <f t="shared" si="8"/>
        <v>980.5</v>
      </c>
      <c r="H71" s="80">
        <f t="shared" si="9"/>
        <v>0</v>
      </c>
      <c r="I71" s="79">
        <v>980.5</v>
      </c>
      <c r="J71" s="81">
        <f t="shared" si="10"/>
        <v>0</v>
      </c>
      <c r="K71" s="82">
        <v>3.7</v>
      </c>
      <c r="L71" s="83">
        <f t="shared" si="11"/>
        <v>0</v>
      </c>
    </row>
    <row r="72" spans="1:12" ht="12.75" customHeight="1" x14ac:dyDescent="0.25">
      <c r="I72" s="108"/>
    </row>
    <row r="73" spans="1:12" ht="12.75" customHeight="1" x14ac:dyDescent="0.25">
      <c r="D73" s="19" t="s">
        <v>64</v>
      </c>
      <c r="I73" s="108"/>
    </row>
    <row r="74" spans="1:12" s="84" customFormat="1" ht="12.75" customHeight="1" x14ac:dyDescent="0.2">
      <c r="A74" s="86"/>
      <c r="B74" s="104" t="s">
        <v>84</v>
      </c>
      <c r="C74" s="93" t="s">
        <v>587</v>
      </c>
      <c r="D74" s="77" t="s">
        <v>588</v>
      </c>
      <c r="E74" s="98"/>
      <c r="F74" s="77" t="s">
        <v>87</v>
      </c>
      <c r="G74" s="79">
        <f t="shared" ref="G74:G76" si="12">I74*(1-J74)</f>
        <v>115.5</v>
      </c>
      <c r="H74" s="80">
        <f t="shared" ref="H74:H76" si="13">E74*G74</f>
        <v>0</v>
      </c>
      <c r="I74" s="79">
        <v>115.5</v>
      </c>
      <c r="J74" s="81">
        <f t="shared" ref="J74:J76" si="14">H$16/100</f>
        <v>0</v>
      </c>
      <c r="K74" s="82">
        <v>0.28999999999999998</v>
      </c>
      <c r="L74" s="83">
        <f t="shared" ref="L74:L76" si="15">E74*K74</f>
        <v>0</v>
      </c>
    </row>
    <row r="75" spans="1:12" s="84" customFormat="1" ht="12.75" customHeight="1" x14ac:dyDescent="0.2">
      <c r="A75" s="86"/>
      <c r="B75" s="104" t="s">
        <v>84</v>
      </c>
      <c r="C75" s="93" t="s">
        <v>589</v>
      </c>
      <c r="D75" s="77" t="s">
        <v>590</v>
      </c>
      <c r="E75" s="98"/>
      <c r="F75" s="77" t="s">
        <v>87</v>
      </c>
      <c r="G75" s="79">
        <f>I75*(1-J75)</f>
        <v>133.5</v>
      </c>
      <c r="H75" s="80">
        <f>E75*G75</f>
        <v>0</v>
      </c>
      <c r="I75" s="79">
        <v>133.5</v>
      </c>
      <c r="J75" s="81">
        <f t="shared" si="14"/>
        <v>0</v>
      </c>
      <c r="K75" s="82">
        <v>0.43</v>
      </c>
      <c r="L75" s="83">
        <f>E75*K75</f>
        <v>0</v>
      </c>
    </row>
    <row r="76" spans="1:12" s="84" customFormat="1" ht="12.75" customHeight="1" x14ac:dyDescent="0.2">
      <c r="A76" s="86"/>
      <c r="B76" s="104" t="s">
        <v>84</v>
      </c>
      <c r="C76" s="93" t="s">
        <v>591</v>
      </c>
      <c r="D76" s="77" t="s">
        <v>592</v>
      </c>
      <c r="E76" s="98"/>
      <c r="F76" s="77" t="s">
        <v>87</v>
      </c>
      <c r="G76" s="79">
        <f t="shared" si="12"/>
        <v>234.5</v>
      </c>
      <c r="H76" s="80">
        <f t="shared" si="13"/>
        <v>0</v>
      </c>
      <c r="I76" s="79">
        <v>234.5</v>
      </c>
      <c r="J76" s="81">
        <f t="shared" si="14"/>
        <v>0</v>
      </c>
      <c r="K76" s="82">
        <v>0.76</v>
      </c>
      <c r="L76" s="83">
        <f t="shared" si="15"/>
        <v>0</v>
      </c>
    </row>
    <row r="77" spans="1:12" ht="12.75" customHeight="1" x14ac:dyDescent="0.25">
      <c r="D77" s="73"/>
      <c r="I77" s="108"/>
    </row>
    <row r="78" spans="1:12" ht="12.75" customHeight="1" x14ac:dyDescent="0.25">
      <c r="D78" s="19" t="s">
        <v>65</v>
      </c>
      <c r="I78" s="108"/>
    </row>
    <row r="79" spans="1:12" s="84" customFormat="1" ht="12.75" customHeight="1" x14ac:dyDescent="0.2">
      <c r="B79" s="104" t="s">
        <v>84</v>
      </c>
      <c r="C79" s="96" t="s">
        <v>593</v>
      </c>
      <c r="D79" s="77" t="s">
        <v>594</v>
      </c>
      <c r="E79" s="98"/>
      <c r="F79" s="77" t="s">
        <v>183</v>
      </c>
      <c r="G79" s="79">
        <f>I79*(1-J79)</f>
        <v>526</v>
      </c>
      <c r="H79" s="80">
        <f>E79*G79</f>
        <v>0</v>
      </c>
      <c r="I79" s="79">
        <v>526</v>
      </c>
      <c r="J79" s="81">
        <f>H$16/100</f>
        <v>0</v>
      </c>
      <c r="K79" s="82">
        <v>0.8</v>
      </c>
      <c r="L79" s="83">
        <f>E79*K79</f>
        <v>0</v>
      </c>
    </row>
    <row r="80" spans="1:12" s="84" customFormat="1" ht="12.75" customHeight="1" x14ac:dyDescent="0.25">
      <c r="B80" s="99" t="s">
        <v>84</v>
      </c>
      <c r="C80" s="97" t="s">
        <v>184</v>
      </c>
      <c r="D80" s="77" t="s">
        <v>185</v>
      </c>
      <c r="E80" s="98"/>
      <c r="F80" s="77" t="s">
        <v>183</v>
      </c>
      <c r="G80" s="79">
        <f t="shared" ref="G80" si="16">I80*(1-J80)</f>
        <v>43</v>
      </c>
      <c r="H80" s="80">
        <f t="shared" ref="H80" si="17">E80*G80</f>
        <v>0</v>
      </c>
      <c r="I80" s="79">
        <v>43</v>
      </c>
      <c r="J80" s="81">
        <f t="shared" ref="J80" si="18">G$16/100</f>
        <v>0</v>
      </c>
      <c r="K80" s="82">
        <v>0.152</v>
      </c>
      <c r="L80" s="83">
        <f t="shared" ref="L80" si="19">E80*K80</f>
        <v>0</v>
      </c>
    </row>
    <row r="81" spans="1:12" s="84" customFormat="1" ht="12.75" customHeight="1" x14ac:dyDescent="0.2">
      <c r="A81" s="92"/>
      <c r="B81" s="104" t="s">
        <v>84</v>
      </c>
      <c r="C81" s="93" t="s">
        <v>595</v>
      </c>
      <c r="D81" s="77" t="s">
        <v>596</v>
      </c>
      <c r="E81" s="98"/>
      <c r="F81" s="77" t="s">
        <v>188</v>
      </c>
      <c r="G81" s="79">
        <f>I81*(1-J81)</f>
        <v>52.5</v>
      </c>
      <c r="H81" s="80">
        <f>E81*G81</f>
        <v>0</v>
      </c>
      <c r="I81" s="79">
        <v>52.5</v>
      </c>
      <c r="J81" s="81">
        <f t="shared" ref="J81:J89" si="20">H$16/100</f>
        <v>0</v>
      </c>
      <c r="K81" s="82">
        <v>0.06</v>
      </c>
      <c r="L81" s="83">
        <f>E81*K81</f>
        <v>0</v>
      </c>
    </row>
    <row r="82" spans="1:12" s="84" customFormat="1" ht="12.75" customHeight="1" x14ac:dyDescent="0.2">
      <c r="A82" s="86"/>
      <c r="B82" s="104" t="s">
        <v>84</v>
      </c>
      <c r="C82" s="93" t="s">
        <v>597</v>
      </c>
      <c r="D82" s="77" t="s">
        <v>598</v>
      </c>
      <c r="E82" s="98"/>
      <c r="F82" s="77" t="s">
        <v>188</v>
      </c>
      <c r="G82" s="79">
        <f t="shared" ref="G82:G90" si="21">I82*(1-J82)</f>
        <v>57</v>
      </c>
      <c r="H82" s="80">
        <f t="shared" ref="H82:H90" si="22">E82*G82</f>
        <v>0</v>
      </c>
      <c r="I82" s="79">
        <v>57</v>
      </c>
      <c r="J82" s="81">
        <f t="shared" si="20"/>
        <v>0</v>
      </c>
      <c r="K82" s="82">
        <v>0.04</v>
      </c>
      <c r="L82" s="83">
        <f t="shared" ref="L82:L90" si="23">E82*K82</f>
        <v>0</v>
      </c>
    </row>
    <row r="83" spans="1:12" s="84" customFormat="1" ht="12.75" customHeight="1" x14ac:dyDescent="0.2">
      <c r="A83" s="86"/>
      <c r="B83" s="104" t="s">
        <v>84</v>
      </c>
      <c r="C83" s="93" t="s">
        <v>599</v>
      </c>
      <c r="D83" s="77" t="s">
        <v>600</v>
      </c>
      <c r="E83" s="98"/>
      <c r="F83" s="77" t="s">
        <v>188</v>
      </c>
      <c r="G83" s="79">
        <f t="shared" si="21"/>
        <v>75.5</v>
      </c>
      <c r="H83" s="80">
        <f t="shared" si="22"/>
        <v>0</v>
      </c>
      <c r="I83" s="79">
        <v>75.5</v>
      </c>
      <c r="J83" s="81">
        <f t="shared" si="20"/>
        <v>0</v>
      </c>
      <c r="K83" s="82">
        <v>7.0000000000000007E-2</v>
      </c>
      <c r="L83" s="83">
        <f t="shared" si="23"/>
        <v>0</v>
      </c>
    </row>
    <row r="84" spans="1:12" s="84" customFormat="1" ht="12.75" customHeight="1" x14ac:dyDescent="0.2">
      <c r="A84" s="86"/>
      <c r="B84" s="104" t="s">
        <v>84</v>
      </c>
      <c r="C84" s="93" t="s">
        <v>601</v>
      </c>
      <c r="D84" s="77" t="s">
        <v>602</v>
      </c>
      <c r="E84" s="98"/>
      <c r="F84" s="77" t="s">
        <v>188</v>
      </c>
      <c r="G84" s="79">
        <f t="shared" si="21"/>
        <v>213</v>
      </c>
      <c r="H84" s="80">
        <f t="shared" si="22"/>
        <v>0</v>
      </c>
      <c r="I84" s="79">
        <v>213</v>
      </c>
      <c r="J84" s="81">
        <f t="shared" si="20"/>
        <v>0</v>
      </c>
      <c r="K84" s="82">
        <v>0.14000000000000001</v>
      </c>
      <c r="L84" s="83">
        <f t="shared" si="23"/>
        <v>0</v>
      </c>
    </row>
    <row r="85" spans="1:12" s="84" customFormat="1" ht="12.75" customHeight="1" x14ac:dyDescent="0.2">
      <c r="A85" s="86"/>
      <c r="B85" s="104" t="s">
        <v>84</v>
      </c>
      <c r="C85" s="93" t="s">
        <v>603</v>
      </c>
      <c r="D85" s="77" t="s">
        <v>604</v>
      </c>
      <c r="E85" s="98"/>
      <c r="F85" s="77" t="s">
        <v>188</v>
      </c>
      <c r="G85" s="79">
        <f t="shared" si="21"/>
        <v>214</v>
      </c>
      <c r="H85" s="80">
        <f t="shared" si="22"/>
        <v>0</v>
      </c>
      <c r="I85" s="79">
        <v>214</v>
      </c>
      <c r="J85" s="81">
        <f t="shared" si="20"/>
        <v>0</v>
      </c>
      <c r="K85" s="82">
        <v>0.24</v>
      </c>
      <c r="L85" s="83">
        <f t="shared" si="23"/>
        <v>0</v>
      </c>
    </row>
    <row r="86" spans="1:12" s="84" customFormat="1" ht="12.75" customHeight="1" x14ac:dyDescent="0.2">
      <c r="A86" s="86"/>
      <c r="B86" s="104" t="s">
        <v>84</v>
      </c>
      <c r="C86" s="93" t="s">
        <v>605</v>
      </c>
      <c r="D86" s="77" t="s">
        <v>606</v>
      </c>
      <c r="E86" s="98"/>
      <c r="F86" s="77" t="s">
        <v>188</v>
      </c>
      <c r="G86" s="79">
        <f t="shared" si="21"/>
        <v>83.5</v>
      </c>
      <c r="H86" s="80">
        <f t="shared" si="22"/>
        <v>0</v>
      </c>
      <c r="I86" s="79">
        <v>83.5</v>
      </c>
      <c r="J86" s="81">
        <f t="shared" si="20"/>
        <v>0</v>
      </c>
      <c r="K86" s="82">
        <v>0.09</v>
      </c>
      <c r="L86" s="83">
        <f t="shared" si="23"/>
        <v>0</v>
      </c>
    </row>
    <row r="87" spans="1:12" s="84" customFormat="1" ht="12.75" customHeight="1" x14ac:dyDescent="0.2">
      <c r="A87" s="86"/>
      <c r="B87" s="104" t="s">
        <v>84</v>
      </c>
      <c r="C87" s="93" t="s">
        <v>607</v>
      </c>
      <c r="D87" s="77" t="s">
        <v>608</v>
      </c>
      <c r="E87" s="98"/>
      <c r="F87" s="77" t="s">
        <v>188</v>
      </c>
      <c r="G87" s="79">
        <f t="shared" si="21"/>
        <v>108</v>
      </c>
      <c r="H87" s="80">
        <f t="shared" si="22"/>
        <v>0</v>
      </c>
      <c r="I87" s="79">
        <v>108</v>
      </c>
      <c r="J87" s="81">
        <f t="shared" si="20"/>
        <v>0</v>
      </c>
      <c r="K87" s="82">
        <v>0.16</v>
      </c>
      <c r="L87" s="83">
        <f t="shared" si="23"/>
        <v>0</v>
      </c>
    </row>
    <row r="88" spans="1:12" s="84" customFormat="1" ht="12.75" customHeight="1" x14ac:dyDescent="0.2">
      <c r="A88" s="86"/>
      <c r="B88" s="104" t="s">
        <v>84</v>
      </c>
      <c r="C88" s="93" t="s">
        <v>609</v>
      </c>
      <c r="D88" s="77" t="s">
        <v>610</v>
      </c>
      <c r="E88" s="98"/>
      <c r="F88" s="77" t="s">
        <v>188</v>
      </c>
      <c r="G88" s="79">
        <f t="shared" si="21"/>
        <v>112</v>
      </c>
      <c r="H88" s="80">
        <f t="shared" si="22"/>
        <v>0</v>
      </c>
      <c r="I88" s="79">
        <v>112</v>
      </c>
      <c r="J88" s="81">
        <f t="shared" si="20"/>
        <v>0</v>
      </c>
      <c r="K88" s="82">
        <v>0.14000000000000001</v>
      </c>
      <c r="L88" s="83">
        <f t="shared" si="23"/>
        <v>0</v>
      </c>
    </row>
    <row r="89" spans="1:12" s="84" customFormat="1" ht="12.75" customHeight="1" x14ac:dyDescent="0.2">
      <c r="A89" s="86"/>
      <c r="B89" s="104" t="s">
        <v>84</v>
      </c>
      <c r="C89" s="93" t="s">
        <v>611</v>
      </c>
      <c r="D89" s="77" t="s">
        <v>612</v>
      </c>
      <c r="E89" s="98"/>
      <c r="F89" s="77" t="s">
        <v>188</v>
      </c>
      <c r="G89" s="79">
        <f t="shared" si="21"/>
        <v>157</v>
      </c>
      <c r="H89" s="80">
        <f t="shared" si="22"/>
        <v>0</v>
      </c>
      <c r="I89" s="79">
        <v>157</v>
      </c>
      <c r="J89" s="81">
        <f t="shared" si="20"/>
        <v>0</v>
      </c>
      <c r="K89" s="82">
        <v>0.2</v>
      </c>
      <c r="L89" s="83">
        <f t="shared" si="23"/>
        <v>0</v>
      </c>
    </row>
    <row r="90" spans="1:12" s="84" customFormat="1" ht="12.75" customHeight="1" x14ac:dyDescent="0.25">
      <c r="A90" s="86"/>
      <c r="B90" s="99" t="s">
        <v>84</v>
      </c>
      <c r="C90" s="93" t="s">
        <v>211</v>
      </c>
      <c r="D90" s="77" t="s">
        <v>212</v>
      </c>
      <c r="E90" s="98"/>
      <c r="F90" s="77" t="s">
        <v>188</v>
      </c>
      <c r="G90" s="79">
        <f t="shared" si="21"/>
        <v>280</v>
      </c>
      <c r="H90" s="80">
        <f t="shared" si="22"/>
        <v>0</v>
      </c>
      <c r="I90" s="79">
        <v>280</v>
      </c>
      <c r="J90" s="81">
        <f t="shared" ref="J90:J91" si="24">G$16/100</f>
        <v>0</v>
      </c>
      <c r="K90" s="82">
        <v>0.04</v>
      </c>
      <c r="L90" s="83">
        <f t="shared" si="23"/>
        <v>0</v>
      </c>
    </row>
    <row r="91" spans="1:12" s="84" customFormat="1" ht="12.75" customHeight="1" x14ac:dyDescent="0.25">
      <c r="A91" s="86"/>
      <c r="B91" s="99" t="s">
        <v>84</v>
      </c>
      <c r="C91" s="93" t="s">
        <v>213</v>
      </c>
      <c r="D91" s="77" t="s">
        <v>214</v>
      </c>
      <c r="E91" s="98"/>
      <c r="F91" s="77" t="s">
        <v>188</v>
      </c>
      <c r="G91" s="79">
        <f>I91*(1-J91)</f>
        <v>323.5</v>
      </c>
      <c r="H91" s="80">
        <f>E91*G91</f>
        <v>0</v>
      </c>
      <c r="I91" s="79">
        <v>323.5</v>
      </c>
      <c r="J91" s="81">
        <f t="shared" si="24"/>
        <v>0</v>
      </c>
      <c r="K91" s="82">
        <v>0.08</v>
      </c>
      <c r="L91" s="83">
        <f>E91*K91</f>
        <v>0</v>
      </c>
    </row>
    <row r="92" spans="1:12" s="84" customFormat="1" ht="12.75" customHeight="1" x14ac:dyDescent="0.2">
      <c r="A92" s="86"/>
      <c r="B92" s="104" t="s">
        <v>84</v>
      </c>
      <c r="C92" s="93" t="s">
        <v>613</v>
      </c>
      <c r="D92" s="77" t="s">
        <v>614</v>
      </c>
      <c r="E92" s="98"/>
      <c r="F92" s="77" t="s">
        <v>188</v>
      </c>
      <c r="G92" s="79">
        <f>I92*(1-J92)</f>
        <v>37</v>
      </c>
      <c r="H92" s="80">
        <f>E92*G92</f>
        <v>0</v>
      </c>
      <c r="I92" s="79">
        <v>37</v>
      </c>
      <c r="J92" s="81">
        <f>I$16/100</f>
        <v>0</v>
      </c>
      <c r="K92" s="82">
        <v>0.04</v>
      </c>
      <c r="L92" s="83">
        <f>E92*K92</f>
        <v>0</v>
      </c>
    </row>
    <row r="93" spans="1:12" s="84" customFormat="1" ht="12.75" customHeight="1" x14ac:dyDescent="0.2">
      <c r="A93" s="86"/>
      <c r="B93" s="104" t="s">
        <v>84</v>
      </c>
      <c r="C93" s="93" t="s">
        <v>615</v>
      </c>
      <c r="D93" s="77" t="s">
        <v>616</v>
      </c>
      <c r="E93" s="98"/>
      <c r="F93" s="77" t="s">
        <v>188</v>
      </c>
      <c r="G93" s="79">
        <f>I93*(1-J93)</f>
        <v>39</v>
      </c>
      <c r="H93" s="80">
        <f>E93*G93</f>
        <v>0</v>
      </c>
      <c r="I93" s="79">
        <v>39</v>
      </c>
      <c r="J93" s="81">
        <f>I$16/100</f>
        <v>0</v>
      </c>
      <c r="K93" s="82">
        <v>0.05</v>
      </c>
      <c r="L93" s="83">
        <f>E93*K93</f>
        <v>0</v>
      </c>
    </row>
    <row r="94" spans="1:12" ht="12.75" customHeight="1" x14ac:dyDescent="0.25">
      <c r="D94" s="73"/>
      <c r="I94" s="108"/>
    </row>
    <row r="95" spans="1:12" ht="12.75" customHeight="1" x14ac:dyDescent="0.25">
      <c r="D95" s="19" t="s">
        <v>66</v>
      </c>
      <c r="I95" s="108"/>
    </row>
    <row r="96" spans="1:12" s="84" customFormat="1" ht="12.75" customHeight="1" x14ac:dyDescent="0.2">
      <c r="A96" s="86"/>
      <c r="B96" s="104" t="s">
        <v>84</v>
      </c>
      <c r="C96" s="93" t="s">
        <v>617</v>
      </c>
      <c r="D96" s="77" t="s">
        <v>618</v>
      </c>
      <c r="E96" s="98"/>
      <c r="F96" s="77" t="s">
        <v>188</v>
      </c>
      <c r="G96" s="79">
        <f t="shared" ref="G96:G110" si="25">I96*(1-J96)</f>
        <v>263</v>
      </c>
      <c r="H96" s="80">
        <f t="shared" ref="H96:H110" si="26">E96*G96</f>
        <v>0</v>
      </c>
      <c r="I96" s="79">
        <v>263</v>
      </c>
      <c r="J96" s="81">
        <f t="shared" ref="J96:J110" si="27">H$16/100</f>
        <v>0</v>
      </c>
      <c r="K96" s="82">
        <v>0.28000000000000003</v>
      </c>
      <c r="L96" s="83">
        <f t="shared" ref="L96:L110" si="28">E96*K96</f>
        <v>0</v>
      </c>
    </row>
    <row r="97" spans="1:12" s="84" customFormat="1" ht="6.95" customHeight="1" x14ac:dyDescent="0.2">
      <c r="A97" s="85"/>
      <c r="B97" s="104"/>
      <c r="C97" s="100"/>
      <c r="D97" s="77"/>
      <c r="E97" s="101"/>
      <c r="F97" s="77"/>
      <c r="G97" s="79"/>
      <c r="H97" s="102"/>
      <c r="I97" s="79"/>
      <c r="J97" s="103"/>
      <c r="K97" s="82"/>
      <c r="L97" s="83"/>
    </row>
    <row r="98" spans="1:12" s="84" customFormat="1" ht="12.75" customHeight="1" x14ac:dyDescent="0.2">
      <c r="A98" s="86"/>
      <c r="B98" s="104" t="s">
        <v>84</v>
      </c>
      <c r="C98" s="93" t="s">
        <v>619</v>
      </c>
      <c r="D98" s="77" t="s">
        <v>620</v>
      </c>
      <c r="E98" s="98"/>
      <c r="F98" s="77" t="s">
        <v>188</v>
      </c>
      <c r="G98" s="79">
        <f t="shared" si="25"/>
        <v>494</v>
      </c>
      <c r="H98" s="80">
        <f t="shared" si="26"/>
        <v>0</v>
      </c>
      <c r="I98" s="79">
        <v>494</v>
      </c>
      <c r="J98" s="81">
        <f t="shared" si="27"/>
        <v>0</v>
      </c>
      <c r="K98" s="82">
        <v>0.79</v>
      </c>
      <c r="L98" s="83">
        <f t="shared" si="28"/>
        <v>0</v>
      </c>
    </row>
    <row r="99" spans="1:12" s="84" customFormat="1" ht="12.75" customHeight="1" x14ac:dyDescent="0.2">
      <c r="A99" s="86"/>
      <c r="B99" s="104" t="s">
        <v>84</v>
      </c>
      <c r="C99" s="93" t="s">
        <v>621</v>
      </c>
      <c r="D99" s="77" t="s">
        <v>622</v>
      </c>
      <c r="E99" s="98"/>
      <c r="F99" s="77" t="s">
        <v>188</v>
      </c>
      <c r="G99" s="79">
        <f t="shared" si="25"/>
        <v>599</v>
      </c>
      <c r="H99" s="80">
        <f t="shared" si="26"/>
        <v>0</v>
      </c>
      <c r="I99" s="79">
        <v>599</v>
      </c>
      <c r="J99" s="81">
        <f t="shared" si="27"/>
        <v>0</v>
      </c>
      <c r="K99" s="82">
        <v>1</v>
      </c>
      <c r="L99" s="83">
        <f t="shared" si="28"/>
        <v>0</v>
      </c>
    </row>
    <row r="100" spans="1:12" s="84" customFormat="1" ht="12.75" customHeight="1" x14ac:dyDescent="0.2">
      <c r="A100" s="86"/>
      <c r="B100" s="104" t="s">
        <v>84</v>
      </c>
      <c r="C100" s="93" t="s">
        <v>623</v>
      </c>
      <c r="D100" s="77" t="s">
        <v>624</v>
      </c>
      <c r="E100" s="98"/>
      <c r="F100" s="77" t="s">
        <v>188</v>
      </c>
      <c r="G100" s="79">
        <f t="shared" si="25"/>
        <v>651</v>
      </c>
      <c r="H100" s="80">
        <f t="shared" si="26"/>
        <v>0</v>
      </c>
      <c r="I100" s="79">
        <v>651</v>
      </c>
      <c r="J100" s="81">
        <f t="shared" si="27"/>
        <v>0</v>
      </c>
      <c r="K100" s="82">
        <v>1.3</v>
      </c>
      <c r="L100" s="83">
        <f t="shared" si="28"/>
        <v>0</v>
      </c>
    </row>
    <row r="101" spans="1:12" s="84" customFormat="1" ht="12.75" customHeight="1" x14ac:dyDescent="0.2">
      <c r="A101" s="86"/>
      <c r="B101" s="104" t="s">
        <v>84</v>
      </c>
      <c r="C101" s="93" t="s">
        <v>625</v>
      </c>
      <c r="D101" s="77" t="s">
        <v>626</v>
      </c>
      <c r="E101" s="98"/>
      <c r="F101" s="77" t="s">
        <v>188</v>
      </c>
      <c r="G101" s="79">
        <f t="shared" si="25"/>
        <v>884.5</v>
      </c>
      <c r="H101" s="80">
        <f t="shared" si="26"/>
        <v>0</v>
      </c>
      <c r="I101" s="79">
        <v>884.5</v>
      </c>
      <c r="J101" s="81">
        <f t="shared" si="27"/>
        <v>0</v>
      </c>
      <c r="K101" s="82">
        <v>2.02</v>
      </c>
      <c r="L101" s="83">
        <f t="shared" si="28"/>
        <v>0</v>
      </c>
    </row>
    <row r="102" spans="1:12" s="84" customFormat="1" ht="12.75" customHeight="1" x14ac:dyDescent="0.2">
      <c r="A102" s="86"/>
      <c r="B102" s="104" t="s">
        <v>84</v>
      </c>
      <c r="C102" s="93" t="s">
        <v>627</v>
      </c>
      <c r="D102" s="77" t="s">
        <v>628</v>
      </c>
      <c r="E102" s="98"/>
      <c r="F102" s="77" t="s">
        <v>188</v>
      </c>
      <c r="G102" s="79">
        <f t="shared" si="25"/>
        <v>1184</v>
      </c>
      <c r="H102" s="80">
        <f t="shared" si="26"/>
        <v>0</v>
      </c>
      <c r="I102" s="79">
        <v>1184</v>
      </c>
      <c r="J102" s="81">
        <f t="shared" si="27"/>
        <v>0</v>
      </c>
      <c r="K102" s="82">
        <v>2.89</v>
      </c>
      <c r="L102" s="83">
        <f t="shared" si="28"/>
        <v>0</v>
      </c>
    </row>
    <row r="103" spans="1:12" s="84" customFormat="1" ht="12.75" customHeight="1" x14ac:dyDescent="0.2">
      <c r="A103" s="86"/>
      <c r="B103" s="104" t="s">
        <v>84</v>
      </c>
      <c r="C103" s="93" t="s">
        <v>629</v>
      </c>
      <c r="D103" s="77" t="s">
        <v>630</v>
      </c>
      <c r="E103" s="98"/>
      <c r="F103" s="77" t="s">
        <v>188</v>
      </c>
      <c r="G103" s="79">
        <f t="shared" si="25"/>
        <v>1530.5</v>
      </c>
      <c r="H103" s="80">
        <f t="shared" si="26"/>
        <v>0</v>
      </c>
      <c r="I103" s="79">
        <v>1530.5</v>
      </c>
      <c r="J103" s="81">
        <f t="shared" si="27"/>
        <v>0</v>
      </c>
      <c r="K103" s="82">
        <v>3.9</v>
      </c>
      <c r="L103" s="83">
        <f t="shared" si="28"/>
        <v>0</v>
      </c>
    </row>
    <row r="104" spans="1:12" s="84" customFormat="1" ht="6.95" customHeight="1" x14ac:dyDescent="0.2">
      <c r="A104" s="85"/>
      <c r="B104" s="104"/>
      <c r="C104" s="100"/>
      <c r="D104" s="77"/>
      <c r="E104" s="101"/>
      <c r="F104" s="77"/>
      <c r="G104" s="79"/>
      <c r="H104" s="102"/>
      <c r="I104" s="79"/>
      <c r="J104" s="103"/>
      <c r="K104" s="82"/>
      <c r="L104" s="83"/>
    </row>
    <row r="105" spans="1:12" s="84" customFormat="1" ht="12.75" customHeight="1" x14ac:dyDescent="0.2">
      <c r="A105" s="86"/>
      <c r="B105" s="104" t="s">
        <v>84</v>
      </c>
      <c r="C105" s="93" t="s">
        <v>631</v>
      </c>
      <c r="D105" s="77" t="s">
        <v>632</v>
      </c>
      <c r="E105" s="98"/>
      <c r="F105" s="77" t="s">
        <v>188</v>
      </c>
      <c r="G105" s="79">
        <f t="shared" si="25"/>
        <v>891.5</v>
      </c>
      <c r="H105" s="80">
        <f t="shared" si="26"/>
        <v>0</v>
      </c>
      <c r="I105" s="79">
        <v>891.5</v>
      </c>
      <c r="J105" s="81">
        <f t="shared" si="27"/>
        <v>0</v>
      </c>
      <c r="K105" s="82">
        <v>1.2</v>
      </c>
      <c r="L105" s="83">
        <f t="shared" si="28"/>
        <v>0</v>
      </c>
    </row>
    <row r="106" spans="1:12" s="84" customFormat="1" ht="12.75" customHeight="1" x14ac:dyDescent="0.2">
      <c r="A106" s="86"/>
      <c r="B106" s="104" t="s">
        <v>84</v>
      </c>
      <c r="C106" s="93" t="s">
        <v>633</v>
      </c>
      <c r="D106" s="77" t="s">
        <v>634</v>
      </c>
      <c r="E106" s="98"/>
      <c r="F106" s="77" t="s">
        <v>188</v>
      </c>
      <c r="G106" s="79">
        <f t="shared" si="25"/>
        <v>722</v>
      </c>
      <c r="H106" s="80">
        <f t="shared" si="26"/>
        <v>0</v>
      </c>
      <c r="I106" s="79">
        <v>722</v>
      </c>
      <c r="J106" s="81">
        <f t="shared" si="27"/>
        <v>0</v>
      </c>
      <c r="K106" s="82">
        <v>1.52</v>
      </c>
      <c r="L106" s="83">
        <f t="shared" si="28"/>
        <v>0</v>
      </c>
    </row>
    <row r="107" spans="1:12" s="84" customFormat="1" ht="12.75" customHeight="1" x14ac:dyDescent="0.2">
      <c r="A107" s="86"/>
      <c r="B107" s="104" t="s">
        <v>84</v>
      </c>
      <c r="C107" s="93" t="s">
        <v>635</v>
      </c>
      <c r="D107" s="77" t="s">
        <v>636</v>
      </c>
      <c r="E107" s="98"/>
      <c r="F107" s="77" t="s">
        <v>188</v>
      </c>
      <c r="G107" s="79">
        <f t="shared" si="25"/>
        <v>856.5</v>
      </c>
      <c r="H107" s="80">
        <f t="shared" si="26"/>
        <v>0</v>
      </c>
      <c r="I107" s="79">
        <v>856.5</v>
      </c>
      <c r="J107" s="81">
        <f t="shared" si="27"/>
        <v>0</v>
      </c>
      <c r="K107" s="82">
        <v>1.88</v>
      </c>
      <c r="L107" s="83">
        <f t="shared" si="28"/>
        <v>0</v>
      </c>
    </row>
    <row r="108" spans="1:12" s="84" customFormat="1" ht="12.75" customHeight="1" x14ac:dyDescent="0.2">
      <c r="A108" s="86"/>
      <c r="B108" s="104" t="s">
        <v>84</v>
      </c>
      <c r="C108" s="93" t="s">
        <v>637</v>
      </c>
      <c r="D108" s="77" t="s">
        <v>638</v>
      </c>
      <c r="E108" s="98"/>
      <c r="F108" s="77" t="s">
        <v>188</v>
      </c>
      <c r="G108" s="79">
        <f t="shared" si="25"/>
        <v>1089.5</v>
      </c>
      <c r="H108" s="80">
        <f t="shared" si="26"/>
        <v>0</v>
      </c>
      <c r="I108" s="79">
        <v>1089.5</v>
      </c>
      <c r="J108" s="81">
        <f t="shared" si="27"/>
        <v>0</v>
      </c>
      <c r="K108" s="82">
        <v>2.76</v>
      </c>
      <c r="L108" s="83">
        <f t="shared" si="28"/>
        <v>0</v>
      </c>
    </row>
    <row r="109" spans="1:12" s="84" customFormat="1" ht="12.75" customHeight="1" x14ac:dyDescent="0.2">
      <c r="A109" s="86"/>
      <c r="B109" s="104" t="s">
        <v>84</v>
      </c>
      <c r="C109" s="93" t="s">
        <v>639</v>
      </c>
      <c r="D109" s="77" t="s">
        <v>640</v>
      </c>
      <c r="E109" s="98"/>
      <c r="F109" s="77" t="s">
        <v>188</v>
      </c>
      <c r="G109" s="79">
        <f t="shared" si="25"/>
        <v>1402</v>
      </c>
      <c r="H109" s="80">
        <f t="shared" si="26"/>
        <v>0</v>
      </c>
      <c r="I109" s="79">
        <v>1402</v>
      </c>
      <c r="J109" s="81">
        <f t="shared" si="27"/>
        <v>0</v>
      </c>
      <c r="K109" s="82">
        <v>3.8</v>
      </c>
      <c r="L109" s="83">
        <f t="shared" si="28"/>
        <v>0</v>
      </c>
    </row>
    <row r="110" spans="1:12" s="84" customFormat="1" ht="12.75" customHeight="1" x14ac:dyDescent="0.2">
      <c r="A110" s="86"/>
      <c r="B110" s="104" t="s">
        <v>84</v>
      </c>
      <c r="C110" s="93" t="s">
        <v>641</v>
      </c>
      <c r="D110" s="77" t="s">
        <v>642</v>
      </c>
      <c r="E110" s="98"/>
      <c r="F110" s="77" t="s">
        <v>188</v>
      </c>
      <c r="G110" s="79">
        <f t="shared" si="25"/>
        <v>1821.5</v>
      </c>
      <c r="H110" s="80">
        <f t="shared" si="26"/>
        <v>0</v>
      </c>
      <c r="I110" s="79">
        <v>1821.5</v>
      </c>
      <c r="J110" s="81">
        <f t="shared" si="27"/>
        <v>0</v>
      </c>
      <c r="K110" s="82">
        <v>5.03</v>
      </c>
      <c r="L110" s="83">
        <f t="shared" si="28"/>
        <v>0</v>
      </c>
    </row>
    <row r="111" spans="1:12" ht="12.75" customHeight="1" x14ac:dyDescent="0.25">
      <c r="D111" s="73"/>
      <c r="I111" s="108"/>
    </row>
    <row r="112" spans="1:12" ht="12.75" customHeight="1" x14ac:dyDescent="0.25">
      <c r="D112" s="19" t="s">
        <v>67</v>
      </c>
      <c r="I112" s="108"/>
    </row>
    <row r="113" spans="1:12" s="84" customFormat="1" ht="12.75" customHeight="1" x14ac:dyDescent="0.2">
      <c r="A113" s="86"/>
      <c r="B113" s="104" t="s">
        <v>84</v>
      </c>
      <c r="C113" s="93" t="s">
        <v>643</v>
      </c>
      <c r="D113" s="77" t="s">
        <v>644</v>
      </c>
      <c r="E113" s="98"/>
      <c r="F113" s="77" t="s">
        <v>188</v>
      </c>
      <c r="G113" s="79">
        <f t="shared" ref="G113:G118" si="29">I113*(1-J113)</f>
        <v>233</v>
      </c>
      <c r="H113" s="80">
        <f t="shared" ref="H113:H118" si="30">E113*G113</f>
        <v>0</v>
      </c>
      <c r="I113" s="79">
        <v>233</v>
      </c>
      <c r="J113" s="81">
        <f t="shared" ref="J113:J118" si="31">H$16/100</f>
        <v>0</v>
      </c>
      <c r="K113" s="82">
        <v>0.31</v>
      </c>
      <c r="L113" s="83">
        <f t="shared" ref="L113:L118" si="32">E113*K113</f>
        <v>0</v>
      </c>
    </row>
    <row r="114" spans="1:12" s="84" customFormat="1" ht="12.75" customHeight="1" x14ac:dyDescent="0.2">
      <c r="A114" s="86"/>
      <c r="B114" s="104" t="s">
        <v>84</v>
      </c>
      <c r="C114" s="93" t="s">
        <v>645</v>
      </c>
      <c r="D114" s="77" t="s">
        <v>646</v>
      </c>
      <c r="E114" s="98"/>
      <c r="F114" s="77" t="s">
        <v>188</v>
      </c>
      <c r="G114" s="79">
        <f t="shared" si="29"/>
        <v>313</v>
      </c>
      <c r="H114" s="80">
        <f t="shared" si="30"/>
        <v>0</v>
      </c>
      <c r="I114" s="79">
        <v>313</v>
      </c>
      <c r="J114" s="81">
        <f t="shared" si="31"/>
        <v>0</v>
      </c>
      <c r="K114" s="82">
        <v>0.48</v>
      </c>
      <c r="L114" s="83">
        <f t="shared" si="32"/>
        <v>0</v>
      </c>
    </row>
    <row r="115" spans="1:12" s="84" customFormat="1" ht="12.75" customHeight="1" x14ac:dyDescent="0.2">
      <c r="A115" s="86"/>
      <c r="B115" s="104" t="s">
        <v>84</v>
      </c>
      <c r="C115" s="93" t="s">
        <v>647</v>
      </c>
      <c r="D115" s="77" t="s">
        <v>648</v>
      </c>
      <c r="E115" s="98"/>
      <c r="F115" s="77" t="s">
        <v>188</v>
      </c>
      <c r="G115" s="79">
        <f t="shared" si="29"/>
        <v>405</v>
      </c>
      <c r="H115" s="80">
        <f t="shared" si="30"/>
        <v>0</v>
      </c>
      <c r="I115" s="79">
        <v>405</v>
      </c>
      <c r="J115" s="81">
        <f t="shared" si="31"/>
        <v>0</v>
      </c>
      <c r="K115" s="82">
        <v>0.67</v>
      </c>
      <c r="L115" s="83">
        <f t="shared" si="32"/>
        <v>0</v>
      </c>
    </row>
    <row r="116" spans="1:12" s="84" customFormat="1" ht="12.75" customHeight="1" x14ac:dyDescent="0.2">
      <c r="A116" s="86"/>
      <c r="B116" s="104" t="s">
        <v>84</v>
      </c>
      <c r="C116" s="93" t="s">
        <v>649</v>
      </c>
      <c r="D116" s="77" t="s">
        <v>650</v>
      </c>
      <c r="E116" s="98"/>
      <c r="F116" s="77" t="s">
        <v>188</v>
      </c>
      <c r="G116" s="79">
        <f t="shared" si="29"/>
        <v>546.5</v>
      </c>
      <c r="H116" s="80">
        <f t="shared" si="30"/>
        <v>0</v>
      </c>
      <c r="I116" s="79">
        <v>546.5</v>
      </c>
      <c r="J116" s="81">
        <f t="shared" si="31"/>
        <v>0</v>
      </c>
      <c r="K116" s="82">
        <v>1.1299999999999999</v>
      </c>
      <c r="L116" s="83">
        <f t="shared" si="32"/>
        <v>0</v>
      </c>
    </row>
    <row r="117" spans="1:12" s="84" customFormat="1" ht="12.75" customHeight="1" x14ac:dyDescent="0.2">
      <c r="A117" s="86"/>
      <c r="B117" s="104" t="s">
        <v>84</v>
      </c>
      <c r="C117" s="93" t="s">
        <v>651</v>
      </c>
      <c r="D117" s="77" t="s">
        <v>652</v>
      </c>
      <c r="E117" s="98"/>
      <c r="F117" s="77" t="s">
        <v>188</v>
      </c>
      <c r="G117" s="79">
        <f t="shared" si="29"/>
        <v>772</v>
      </c>
      <c r="H117" s="80">
        <f t="shared" si="30"/>
        <v>0</v>
      </c>
      <c r="I117" s="79">
        <v>772</v>
      </c>
      <c r="J117" s="81">
        <f t="shared" si="31"/>
        <v>0</v>
      </c>
      <c r="K117" s="82">
        <v>1.71</v>
      </c>
      <c r="L117" s="83">
        <f t="shared" si="32"/>
        <v>0</v>
      </c>
    </row>
    <row r="118" spans="1:12" s="84" customFormat="1" ht="12.75" customHeight="1" x14ac:dyDescent="0.2">
      <c r="A118" s="86"/>
      <c r="B118" s="104" t="s">
        <v>84</v>
      </c>
      <c r="C118" s="93" t="s">
        <v>653</v>
      </c>
      <c r="D118" s="77" t="s">
        <v>654</v>
      </c>
      <c r="E118" s="98"/>
      <c r="F118" s="77" t="s">
        <v>188</v>
      </c>
      <c r="G118" s="79">
        <f t="shared" si="29"/>
        <v>1014.5</v>
      </c>
      <c r="H118" s="80">
        <f t="shared" si="30"/>
        <v>0</v>
      </c>
      <c r="I118" s="79">
        <v>1014.5</v>
      </c>
      <c r="J118" s="81">
        <f t="shared" si="31"/>
        <v>0</v>
      </c>
      <c r="K118" s="82">
        <v>2.39</v>
      </c>
      <c r="L118" s="83">
        <f t="shared" si="32"/>
        <v>0</v>
      </c>
    </row>
    <row r="119" spans="1:12" ht="12.75" customHeight="1" x14ac:dyDescent="0.25">
      <c r="D119" s="74"/>
      <c r="I119" s="108"/>
    </row>
    <row r="120" spans="1:12" ht="12.75" customHeight="1" x14ac:dyDescent="0.25">
      <c r="D120" s="19" t="s">
        <v>68</v>
      </c>
      <c r="I120" s="108"/>
    </row>
    <row r="121" spans="1:12" s="84" customFormat="1" ht="12.75" customHeight="1" x14ac:dyDescent="0.2">
      <c r="A121" s="86"/>
      <c r="B121" s="104" t="s">
        <v>84</v>
      </c>
      <c r="C121" s="93" t="s">
        <v>655</v>
      </c>
      <c r="D121" s="77" t="s">
        <v>656</v>
      </c>
      <c r="E121" s="98"/>
      <c r="F121" s="77" t="s">
        <v>188</v>
      </c>
      <c r="G121" s="79">
        <f t="shared" ref="G121:G135" si="33">I121*(1-J121)</f>
        <v>333</v>
      </c>
      <c r="H121" s="80">
        <f t="shared" ref="H121:H135" si="34">E121*G121</f>
        <v>0</v>
      </c>
      <c r="I121" s="79">
        <v>333</v>
      </c>
      <c r="J121" s="81">
        <f t="shared" ref="J121:J135" si="35">H$16/100</f>
        <v>0</v>
      </c>
      <c r="K121" s="82">
        <v>0.31</v>
      </c>
      <c r="L121" s="83">
        <f t="shared" ref="L121:L135" si="36">E121*K121</f>
        <v>0</v>
      </c>
    </row>
    <row r="122" spans="1:12" s="84" customFormat="1" ht="6.95" customHeight="1" x14ac:dyDescent="0.2">
      <c r="A122" s="85"/>
      <c r="B122" s="104"/>
      <c r="C122" s="100"/>
      <c r="D122" s="77"/>
      <c r="E122" s="101"/>
      <c r="F122" s="77"/>
      <c r="G122" s="79"/>
      <c r="H122" s="102"/>
      <c r="I122" s="79"/>
      <c r="J122" s="103"/>
      <c r="K122" s="82"/>
      <c r="L122" s="83"/>
    </row>
    <row r="123" spans="1:12" s="84" customFormat="1" ht="12.75" customHeight="1" x14ac:dyDescent="0.2">
      <c r="A123" s="86"/>
      <c r="B123" s="104" t="s">
        <v>84</v>
      </c>
      <c r="C123" s="93" t="s">
        <v>657</v>
      </c>
      <c r="D123" s="77" t="s">
        <v>658</v>
      </c>
      <c r="E123" s="98"/>
      <c r="F123" s="77" t="s">
        <v>188</v>
      </c>
      <c r="G123" s="79">
        <f t="shared" si="33"/>
        <v>507.5</v>
      </c>
      <c r="H123" s="80">
        <f t="shared" si="34"/>
        <v>0</v>
      </c>
      <c r="I123" s="79">
        <v>507.5</v>
      </c>
      <c r="J123" s="81">
        <f t="shared" si="35"/>
        <v>0</v>
      </c>
      <c r="K123" s="82">
        <v>0.56999999999999995</v>
      </c>
      <c r="L123" s="83">
        <f t="shared" si="36"/>
        <v>0</v>
      </c>
    </row>
    <row r="124" spans="1:12" s="84" customFormat="1" ht="12.75" customHeight="1" x14ac:dyDescent="0.2">
      <c r="A124" s="86"/>
      <c r="B124" s="104" t="s">
        <v>84</v>
      </c>
      <c r="C124" s="93" t="s">
        <v>659</v>
      </c>
      <c r="D124" s="77" t="s">
        <v>660</v>
      </c>
      <c r="E124" s="98"/>
      <c r="F124" s="77" t="s">
        <v>188</v>
      </c>
      <c r="G124" s="79">
        <f t="shared" si="33"/>
        <v>646</v>
      </c>
      <c r="H124" s="80">
        <f t="shared" si="34"/>
        <v>0</v>
      </c>
      <c r="I124" s="79">
        <v>646</v>
      </c>
      <c r="J124" s="81">
        <f t="shared" si="35"/>
        <v>0</v>
      </c>
      <c r="K124" s="82">
        <v>0.71</v>
      </c>
      <c r="L124" s="83">
        <f t="shared" si="36"/>
        <v>0</v>
      </c>
    </row>
    <row r="125" spans="1:12" s="84" customFormat="1" ht="12.75" customHeight="1" x14ac:dyDescent="0.2">
      <c r="A125" s="86"/>
      <c r="B125" s="104" t="s">
        <v>84</v>
      </c>
      <c r="C125" s="93" t="s">
        <v>661</v>
      </c>
      <c r="D125" s="77" t="s">
        <v>662</v>
      </c>
      <c r="E125" s="98"/>
      <c r="F125" s="77" t="s">
        <v>188</v>
      </c>
      <c r="G125" s="79">
        <f t="shared" si="33"/>
        <v>663</v>
      </c>
      <c r="H125" s="80">
        <f t="shared" si="34"/>
        <v>0</v>
      </c>
      <c r="I125" s="79">
        <v>663</v>
      </c>
      <c r="J125" s="81">
        <f t="shared" si="35"/>
        <v>0</v>
      </c>
      <c r="K125" s="82">
        <v>0.84</v>
      </c>
      <c r="L125" s="83">
        <f t="shared" si="36"/>
        <v>0</v>
      </c>
    </row>
    <row r="126" spans="1:12" s="84" customFormat="1" ht="12.75" customHeight="1" x14ac:dyDescent="0.2">
      <c r="A126" s="86"/>
      <c r="B126" s="104" t="s">
        <v>84</v>
      </c>
      <c r="C126" s="93" t="s">
        <v>663</v>
      </c>
      <c r="D126" s="77" t="s">
        <v>664</v>
      </c>
      <c r="E126" s="98"/>
      <c r="F126" s="77" t="s">
        <v>188</v>
      </c>
      <c r="G126" s="79">
        <f t="shared" si="33"/>
        <v>703</v>
      </c>
      <c r="H126" s="80">
        <f t="shared" si="34"/>
        <v>0</v>
      </c>
      <c r="I126" s="79">
        <v>703</v>
      </c>
      <c r="J126" s="81">
        <f t="shared" si="35"/>
        <v>0</v>
      </c>
      <c r="K126" s="82">
        <v>1.1200000000000001</v>
      </c>
      <c r="L126" s="83">
        <f t="shared" si="36"/>
        <v>0</v>
      </c>
    </row>
    <row r="127" spans="1:12" s="84" customFormat="1" ht="12.75" customHeight="1" x14ac:dyDescent="0.2">
      <c r="A127" s="86"/>
      <c r="B127" s="104" t="s">
        <v>84</v>
      </c>
      <c r="C127" s="93" t="s">
        <v>665</v>
      </c>
      <c r="D127" s="77" t="s">
        <v>666</v>
      </c>
      <c r="E127" s="98"/>
      <c r="F127" s="77" t="s">
        <v>188</v>
      </c>
      <c r="G127" s="79">
        <f t="shared" si="33"/>
        <v>919</v>
      </c>
      <c r="H127" s="80">
        <f t="shared" si="34"/>
        <v>0</v>
      </c>
      <c r="I127" s="79">
        <v>919</v>
      </c>
      <c r="J127" s="81">
        <f t="shared" si="35"/>
        <v>0</v>
      </c>
      <c r="K127" s="82">
        <v>1.39</v>
      </c>
      <c r="L127" s="83">
        <f t="shared" si="36"/>
        <v>0</v>
      </c>
    </row>
    <row r="128" spans="1:12" s="84" customFormat="1" ht="12.75" customHeight="1" x14ac:dyDescent="0.2">
      <c r="A128" s="86"/>
      <c r="B128" s="104" t="s">
        <v>84</v>
      </c>
      <c r="C128" s="93" t="s">
        <v>667</v>
      </c>
      <c r="D128" s="77" t="s">
        <v>668</v>
      </c>
      <c r="E128" s="98"/>
      <c r="F128" s="77" t="s">
        <v>188</v>
      </c>
      <c r="G128" s="79">
        <f t="shared" si="33"/>
        <v>885</v>
      </c>
      <c r="H128" s="80">
        <f t="shared" si="34"/>
        <v>0</v>
      </c>
      <c r="I128" s="79">
        <v>885</v>
      </c>
      <c r="J128" s="81">
        <f t="shared" si="35"/>
        <v>0</v>
      </c>
      <c r="K128" s="82">
        <v>1.67</v>
      </c>
      <c r="L128" s="83">
        <f t="shared" si="36"/>
        <v>0</v>
      </c>
    </row>
    <row r="129" spans="1:12" s="84" customFormat="1" ht="6.95" customHeight="1" x14ac:dyDescent="0.2">
      <c r="A129" s="85"/>
      <c r="B129" s="104"/>
      <c r="C129" s="100"/>
      <c r="D129" s="77"/>
      <c r="E129" s="101"/>
      <c r="F129" s="77"/>
      <c r="G129" s="79"/>
      <c r="H129" s="102"/>
      <c r="I129" s="79"/>
      <c r="J129" s="103"/>
      <c r="K129" s="82"/>
      <c r="L129" s="83"/>
    </row>
    <row r="130" spans="1:12" s="84" customFormat="1" ht="12.75" customHeight="1" x14ac:dyDescent="0.2">
      <c r="A130" s="86"/>
      <c r="B130" s="104" t="s">
        <v>84</v>
      </c>
      <c r="C130" s="93" t="s">
        <v>669</v>
      </c>
      <c r="D130" s="77" t="s">
        <v>670</v>
      </c>
      <c r="E130" s="98"/>
      <c r="F130" s="77" t="s">
        <v>188</v>
      </c>
      <c r="G130" s="79">
        <f t="shared" si="33"/>
        <v>785</v>
      </c>
      <c r="H130" s="80">
        <f t="shared" si="34"/>
        <v>0</v>
      </c>
      <c r="I130" s="79">
        <v>785</v>
      </c>
      <c r="J130" s="81">
        <f t="shared" si="35"/>
        <v>0</v>
      </c>
      <c r="K130" s="82">
        <v>0.89</v>
      </c>
      <c r="L130" s="83">
        <f t="shared" si="36"/>
        <v>0</v>
      </c>
    </row>
    <row r="131" spans="1:12" s="84" customFormat="1" ht="12.75" customHeight="1" x14ac:dyDescent="0.2">
      <c r="A131" s="86"/>
      <c r="B131" s="104" t="s">
        <v>84</v>
      </c>
      <c r="C131" s="93" t="s">
        <v>671</v>
      </c>
      <c r="D131" s="77" t="s">
        <v>672</v>
      </c>
      <c r="E131" s="98"/>
      <c r="F131" s="77" t="s">
        <v>188</v>
      </c>
      <c r="G131" s="79">
        <f t="shared" si="33"/>
        <v>880</v>
      </c>
      <c r="H131" s="80">
        <f t="shared" si="34"/>
        <v>0</v>
      </c>
      <c r="I131" s="79">
        <v>880</v>
      </c>
      <c r="J131" s="81">
        <f t="shared" si="35"/>
        <v>0</v>
      </c>
      <c r="K131" s="82">
        <v>1.06</v>
      </c>
      <c r="L131" s="83">
        <f t="shared" si="36"/>
        <v>0</v>
      </c>
    </row>
    <row r="132" spans="1:12" s="84" customFormat="1" ht="12.75" customHeight="1" x14ac:dyDescent="0.2">
      <c r="A132" s="86"/>
      <c r="B132" s="104" t="s">
        <v>84</v>
      </c>
      <c r="C132" s="93" t="s">
        <v>673</v>
      </c>
      <c r="D132" s="77" t="s">
        <v>674</v>
      </c>
      <c r="E132" s="98"/>
      <c r="F132" s="77" t="s">
        <v>188</v>
      </c>
      <c r="G132" s="79">
        <f t="shared" si="33"/>
        <v>909</v>
      </c>
      <c r="H132" s="80">
        <f t="shared" si="34"/>
        <v>0</v>
      </c>
      <c r="I132" s="79">
        <v>909</v>
      </c>
      <c r="J132" s="81">
        <f t="shared" si="35"/>
        <v>0</v>
      </c>
      <c r="K132" s="82">
        <v>1.22</v>
      </c>
      <c r="L132" s="83">
        <f t="shared" si="36"/>
        <v>0</v>
      </c>
    </row>
    <row r="133" spans="1:12" s="84" customFormat="1" ht="12.75" customHeight="1" x14ac:dyDescent="0.2">
      <c r="A133" s="86"/>
      <c r="B133" s="104" t="s">
        <v>84</v>
      </c>
      <c r="C133" s="93" t="s">
        <v>675</v>
      </c>
      <c r="D133" s="77" t="s">
        <v>676</v>
      </c>
      <c r="E133" s="98"/>
      <c r="F133" s="77" t="s">
        <v>188</v>
      </c>
      <c r="G133" s="79">
        <f t="shared" si="33"/>
        <v>941</v>
      </c>
      <c r="H133" s="80">
        <f t="shared" si="34"/>
        <v>0</v>
      </c>
      <c r="I133" s="79">
        <v>941</v>
      </c>
      <c r="J133" s="81">
        <f t="shared" si="35"/>
        <v>0</v>
      </c>
      <c r="K133" s="82">
        <v>1.55</v>
      </c>
      <c r="L133" s="83">
        <f t="shared" si="36"/>
        <v>0</v>
      </c>
    </row>
    <row r="134" spans="1:12" s="84" customFormat="1" ht="12.75" customHeight="1" x14ac:dyDescent="0.2">
      <c r="A134" s="86"/>
      <c r="B134" s="104" t="s">
        <v>84</v>
      </c>
      <c r="C134" s="93" t="s">
        <v>677</v>
      </c>
      <c r="D134" s="77" t="s">
        <v>678</v>
      </c>
      <c r="E134" s="98"/>
      <c r="F134" s="77" t="s">
        <v>188</v>
      </c>
      <c r="G134" s="79">
        <f t="shared" si="33"/>
        <v>1149</v>
      </c>
      <c r="H134" s="80">
        <f t="shared" si="34"/>
        <v>0</v>
      </c>
      <c r="I134" s="79">
        <v>1149</v>
      </c>
      <c r="J134" s="81">
        <f t="shared" si="35"/>
        <v>0</v>
      </c>
      <c r="K134" s="82">
        <v>1.89</v>
      </c>
      <c r="L134" s="83">
        <f t="shared" si="36"/>
        <v>0</v>
      </c>
    </row>
    <row r="135" spans="1:12" s="84" customFormat="1" ht="12.75" customHeight="1" x14ac:dyDescent="0.2">
      <c r="A135" s="86"/>
      <c r="B135" s="104" t="s">
        <v>84</v>
      </c>
      <c r="C135" s="93" t="s">
        <v>679</v>
      </c>
      <c r="D135" s="77" t="s">
        <v>680</v>
      </c>
      <c r="E135" s="98"/>
      <c r="F135" s="77" t="s">
        <v>188</v>
      </c>
      <c r="G135" s="79">
        <f t="shared" si="33"/>
        <v>1194</v>
      </c>
      <c r="H135" s="80">
        <f t="shared" si="34"/>
        <v>0</v>
      </c>
      <c r="I135" s="79">
        <v>1194</v>
      </c>
      <c r="J135" s="81">
        <f t="shared" si="35"/>
        <v>0</v>
      </c>
      <c r="K135" s="82">
        <v>2.2200000000000002</v>
      </c>
      <c r="L135" s="83">
        <f t="shared" si="36"/>
        <v>0</v>
      </c>
    </row>
    <row r="136" spans="1:12" ht="12.75" customHeight="1" x14ac:dyDescent="0.25">
      <c r="D136" s="74"/>
      <c r="I136" s="108"/>
    </row>
    <row r="137" spans="1:12" ht="12.75" customHeight="1" x14ac:dyDescent="0.25">
      <c r="D137" s="19" t="s">
        <v>69</v>
      </c>
      <c r="I137" s="108"/>
    </row>
    <row r="138" spans="1:12" s="84" customFormat="1" ht="12.75" customHeight="1" x14ac:dyDescent="0.2">
      <c r="A138" s="86"/>
      <c r="B138" s="104" t="s">
        <v>84</v>
      </c>
      <c r="C138" s="93" t="s">
        <v>681</v>
      </c>
      <c r="D138" s="77" t="s">
        <v>682</v>
      </c>
      <c r="E138" s="98"/>
      <c r="F138" s="77" t="s">
        <v>188</v>
      </c>
      <c r="G138" s="79">
        <f t="shared" ref="G138:G143" si="37">I138*(1-J138)</f>
        <v>250</v>
      </c>
      <c r="H138" s="80">
        <f t="shared" ref="H138:H143" si="38">E138*G138</f>
        <v>0</v>
      </c>
      <c r="I138" s="79">
        <v>250</v>
      </c>
      <c r="J138" s="81">
        <f t="shared" ref="J138:J143" si="39">H$16/100</f>
        <v>0</v>
      </c>
      <c r="K138" s="82">
        <v>0.27</v>
      </c>
      <c r="L138" s="83">
        <f t="shared" ref="L138:L143" si="40">E138*K138</f>
        <v>0</v>
      </c>
    </row>
    <row r="139" spans="1:12" s="84" customFormat="1" ht="12.75" customHeight="1" x14ac:dyDescent="0.2">
      <c r="A139" s="86"/>
      <c r="B139" s="104" t="s">
        <v>84</v>
      </c>
      <c r="C139" s="93" t="s">
        <v>683</v>
      </c>
      <c r="D139" s="77" t="s">
        <v>684</v>
      </c>
      <c r="E139" s="98"/>
      <c r="F139" s="77" t="s">
        <v>188</v>
      </c>
      <c r="G139" s="79">
        <f t="shared" si="37"/>
        <v>290</v>
      </c>
      <c r="H139" s="80">
        <f t="shared" si="38"/>
        <v>0</v>
      </c>
      <c r="I139" s="79">
        <v>290</v>
      </c>
      <c r="J139" s="81">
        <f t="shared" si="39"/>
        <v>0</v>
      </c>
      <c r="K139" s="82">
        <v>0.37</v>
      </c>
      <c r="L139" s="83">
        <f t="shared" si="40"/>
        <v>0</v>
      </c>
    </row>
    <row r="140" spans="1:12" s="84" customFormat="1" ht="12.75" customHeight="1" x14ac:dyDescent="0.2">
      <c r="A140" s="86"/>
      <c r="B140" s="104" t="s">
        <v>84</v>
      </c>
      <c r="C140" s="93" t="s">
        <v>685</v>
      </c>
      <c r="D140" s="77" t="s">
        <v>686</v>
      </c>
      <c r="E140" s="98"/>
      <c r="F140" s="77" t="s">
        <v>188</v>
      </c>
      <c r="G140" s="79">
        <f t="shared" si="37"/>
        <v>316</v>
      </c>
      <c r="H140" s="80">
        <f t="shared" si="38"/>
        <v>0</v>
      </c>
      <c r="I140" s="79">
        <v>316</v>
      </c>
      <c r="J140" s="81">
        <f t="shared" si="39"/>
        <v>0</v>
      </c>
      <c r="K140" s="82">
        <v>0.47</v>
      </c>
      <c r="L140" s="83">
        <f t="shared" si="40"/>
        <v>0</v>
      </c>
    </row>
    <row r="141" spans="1:12" s="84" customFormat="1" ht="12.75" customHeight="1" x14ac:dyDescent="0.2">
      <c r="A141" s="86"/>
      <c r="B141" s="104" t="s">
        <v>84</v>
      </c>
      <c r="C141" s="93" t="s">
        <v>687</v>
      </c>
      <c r="D141" s="77" t="s">
        <v>688</v>
      </c>
      <c r="E141" s="98"/>
      <c r="F141" s="77" t="s">
        <v>188</v>
      </c>
      <c r="G141" s="79">
        <f t="shared" si="37"/>
        <v>378</v>
      </c>
      <c r="H141" s="80">
        <f t="shared" si="38"/>
        <v>0</v>
      </c>
      <c r="I141" s="79">
        <v>378</v>
      </c>
      <c r="J141" s="81">
        <f t="shared" si="39"/>
        <v>0</v>
      </c>
      <c r="K141" s="82">
        <v>0.67</v>
      </c>
      <c r="L141" s="83">
        <f t="shared" si="40"/>
        <v>0</v>
      </c>
    </row>
    <row r="142" spans="1:12" s="84" customFormat="1" ht="12.75" customHeight="1" x14ac:dyDescent="0.2">
      <c r="A142" s="86"/>
      <c r="B142" s="104" t="s">
        <v>84</v>
      </c>
      <c r="C142" s="93" t="s">
        <v>689</v>
      </c>
      <c r="D142" s="77" t="s">
        <v>690</v>
      </c>
      <c r="E142" s="98"/>
      <c r="F142" s="77" t="s">
        <v>188</v>
      </c>
      <c r="G142" s="79">
        <f t="shared" si="37"/>
        <v>500.5</v>
      </c>
      <c r="H142" s="80">
        <f t="shared" si="38"/>
        <v>0</v>
      </c>
      <c r="I142" s="79">
        <v>500.5</v>
      </c>
      <c r="J142" s="81">
        <f t="shared" si="39"/>
        <v>0</v>
      </c>
      <c r="K142" s="82">
        <v>0.88</v>
      </c>
      <c r="L142" s="83">
        <f t="shared" si="40"/>
        <v>0</v>
      </c>
    </row>
    <row r="143" spans="1:12" s="84" customFormat="1" ht="12.75" customHeight="1" x14ac:dyDescent="0.2">
      <c r="A143" s="86"/>
      <c r="B143" s="104" t="s">
        <v>84</v>
      </c>
      <c r="C143" s="93" t="s">
        <v>691</v>
      </c>
      <c r="D143" s="77" t="s">
        <v>692</v>
      </c>
      <c r="E143" s="98"/>
      <c r="F143" s="77" t="s">
        <v>188</v>
      </c>
      <c r="G143" s="79">
        <f t="shared" si="37"/>
        <v>536.5</v>
      </c>
      <c r="H143" s="80">
        <f t="shared" si="38"/>
        <v>0</v>
      </c>
      <c r="I143" s="79">
        <v>536.5</v>
      </c>
      <c r="J143" s="81">
        <f t="shared" si="39"/>
        <v>0</v>
      </c>
      <c r="K143" s="82">
        <v>1.08</v>
      </c>
      <c r="L143" s="83">
        <f t="shared" si="40"/>
        <v>0</v>
      </c>
    </row>
    <row r="144" spans="1:12" ht="12.75" customHeight="1" x14ac:dyDescent="0.25">
      <c r="D144" s="74"/>
      <c r="I144" s="108"/>
    </row>
    <row r="145" spans="1:12" ht="12.75" customHeight="1" x14ac:dyDescent="0.25">
      <c r="D145" s="19" t="s">
        <v>70</v>
      </c>
      <c r="I145" s="108"/>
    </row>
    <row r="146" spans="1:12" s="84" customFormat="1" ht="12.75" customHeight="1" x14ac:dyDescent="0.2">
      <c r="A146" s="86"/>
      <c r="B146" s="104" t="s">
        <v>84</v>
      </c>
      <c r="C146" s="93" t="s">
        <v>693</v>
      </c>
      <c r="D146" s="77" t="s">
        <v>694</v>
      </c>
      <c r="E146" s="98"/>
      <c r="F146" s="77" t="s">
        <v>188</v>
      </c>
      <c r="G146" s="79">
        <f t="shared" ref="G146:G160" si="41">I146*(1-J146)</f>
        <v>329</v>
      </c>
      <c r="H146" s="80">
        <f t="shared" ref="H146:H160" si="42">E146*G146</f>
        <v>0</v>
      </c>
      <c r="I146" s="79">
        <v>329</v>
      </c>
      <c r="J146" s="81">
        <f t="shared" ref="J146:J160" si="43">H$16/100</f>
        <v>0</v>
      </c>
      <c r="K146" s="82">
        <v>0.3</v>
      </c>
      <c r="L146" s="83">
        <f t="shared" ref="L146:L160" si="44">E146*K146</f>
        <v>0</v>
      </c>
    </row>
    <row r="147" spans="1:12" s="84" customFormat="1" ht="6.95" customHeight="1" x14ac:dyDescent="0.2">
      <c r="A147" s="85"/>
      <c r="B147" s="104"/>
      <c r="C147" s="100"/>
      <c r="D147" s="77"/>
      <c r="E147" s="101"/>
      <c r="F147" s="77"/>
      <c r="G147" s="79"/>
      <c r="H147" s="102"/>
      <c r="I147" s="79"/>
      <c r="J147" s="103"/>
      <c r="K147" s="82"/>
      <c r="L147" s="83"/>
    </row>
    <row r="148" spans="1:12" s="84" customFormat="1" ht="12.75" customHeight="1" x14ac:dyDescent="0.2">
      <c r="A148" s="86"/>
      <c r="B148" s="104" t="s">
        <v>84</v>
      </c>
      <c r="C148" s="93" t="s">
        <v>695</v>
      </c>
      <c r="D148" s="77" t="s">
        <v>696</v>
      </c>
      <c r="E148" s="98"/>
      <c r="F148" s="77" t="s">
        <v>188</v>
      </c>
      <c r="G148" s="79">
        <f t="shared" si="41"/>
        <v>498</v>
      </c>
      <c r="H148" s="80">
        <f t="shared" si="42"/>
        <v>0</v>
      </c>
      <c r="I148" s="79">
        <v>498</v>
      </c>
      <c r="J148" s="81">
        <f t="shared" si="43"/>
        <v>0</v>
      </c>
      <c r="K148" s="82">
        <v>0.51</v>
      </c>
      <c r="L148" s="83">
        <f t="shared" si="44"/>
        <v>0</v>
      </c>
    </row>
    <row r="149" spans="1:12" s="84" customFormat="1" ht="12.75" customHeight="1" x14ac:dyDescent="0.2">
      <c r="A149" s="86"/>
      <c r="B149" s="104" t="s">
        <v>84</v>
      </c>
      <c r="C149" s="93" t="s">
        <v>697</v>
      </c>
      <c r="D149" s="77" t="s">
        <v>698</v>
      </c>
      <c r="E149" s="98"/>
      <c r="F149" s="77" t="s">
        <v>188</v>
      </c>
      <c r="G149" s="79">
        <f t="shared" si="41"/>
        <v>569</v>
      </c>
      <c r="H149" s="80">
        <f t="shared" si="42"/>
        <v>0</v>
      </c>
      <c r="I149" s="79">
        <v>569</v>
      </c>
      <c r="J149" s="81">
        <f t="shared" si="43"/>
        <v>0</v>
      </c>
      <c r="K149" s="82">
        <v>0.62</v>
      </c>
      <c r="L149" s="83">
        <f t="shared" si="44"/>
        <v>0</v>
      </c>
    </row>
    <row r="150" spans="1:12" s="84" customFormat="1" ht="12.75" customHeight="1" x14ac:dyDescent="0.2">
      <c r="A150" s="86"/>
      <c r="B150" s="104" t="s">
        <v>84</v>
      </c>
      <c r="C150" s="93" t="s">
        <v>699</v>
      </c>
      <c r="D150" s="77" t="s">
        <v>700</v>
      </c>
      <c r="E150" s="98"/>
      <c r="F150" s="77" t="s">
        <v>188</v>
      </c>
      <c r="G150" s="79">
        <f t="shared" si="41"/>
        <v>593</v>
      </c>
      <c r="H150" s="80">
        <f t="shared" si="42"/>
        <v>0</v>
      </c>
      <c r="I150" s="79">
        <v>593</v>
      </c>
      <c r="J150" s="81">
        <f t="shared" si="43"/>
        <v>0</v>
      </c>
      <c r="K150" s="82">
        <v>0.72</v>
      </c>
      <c r="L150" s="83">
        <f t="shared" si="44"/>
        <v>0</v>
      </c>
    </row>
    <row r="151" spans="1:12" s="84" customFormat="1" ht="12.75" customHeight="1" x14ac:dyDescent="0.2">
      <c r="A151" s="86"/>
      <c r="B151" s="104" t="s">
        <v>84</v>
      </c>
      <c r="C151" s="93" t="s">
        <v>701</v>
      </c>
      <c r="D151" s="77" t="s">
        <v>702</v>
      </c>
      <c r="E151" s="98"/>
      <c r="F151" s="77" t="s">
        <v>188</v>
      </c>
      <c r="G151" s="79">
        <f t="shared" si="41"/>
        <v>608</v>
      </c>
      <c r="H151" s="80">
        <f t="shared" si="42"/>
        <v>0</v>
      </c>
      <c r="I151" s="79">
        <v>608</v>
      </c>
      <c r="J151" s="81">
        <f t="shared" si="43"/>
        <v>0</v>
      </c>
      <c r="K151" s="82">
        <v>0.94</v>
      </c>
      <c r="L151" s="83">
        <f t="shared" si="44"/>
        <v>0</v>
      </c>
    </row>
    <row r="152" spans="1:12" s="84" customFormat="1" ht="12.75" customHeight="1" x14ac:dyDescent="0.2">
      <c r="A152" s="86"/>
      <c r="B152" s="104" t="s">
        <v>84</v>
      </c>
      <c r="C152" s="93" t="s">
        <v>703</v>
      </c>
      <c r="D152" s="77" t="s">
        <v>704</v>
      </c>
      <c r="E152" s="98"/>
      <c r="F152" s="77" t="s">
        <v>188</v>
      </c>
      <c r="G152" s="79">
        <f t="shared" si="41"/>
        <v>797</v>
      </c>
      <c r="H152" s="80">
        <f t="shared" si="42"/>
        <v>0</v>
      </c>
      <c r="I152" s="79">
        <v>797</v>
      </c>
      <c r="J152" s="81">
        <f t="shared" si="43"/>
        <v>0</v>
      </c>
      <c r="K152" s="82">
        <v>1.1499999999999999</v>
      </c>
      <c r="L152" s="83">
        <f t="shared" si="44"/>
        <v>0</v>
      </c>
    </row>
    <row r="153" spans="1:12" s="84" customFormat="1" ht="12.75" customHeight="1" x14ac:dyDescent="0.2">
      <c r="A153" s="86"/>
      <c r="B153" s="104" t="s">
        <v>84</v>
      </c>
      <c r="C153" s="93" t="s">
        <v>705</v>
      </c>
      <c r="D153" s="77" t="s">
        <v>706</v>
      </c>
      <c r="E153" s="98"/>
      <c r="F153" s="77" t="s">
        <v>188</v>
      </c>
      <c r="G153" s="79">
        <f t="shared" si="41"/>
        <v>966</v>
      </c>
      <c r="H153" s="80">
        <f t="shared" si="42"/>
        <v>0</v>
      </c>
      <c r="I153" s="79">
        <v>966</v>
      </c>
      <c r="J153" s="81">
        <f t="shared" si="43"/>
        <v>0</v>
      </c>
      <c r="K153" s="82">
        <v>1.37</v>
      </c>
      <c r="L153" s="83">
        <f t="shared" si="44"/>
        <v>0</v>
      </c>
    </row>
    <row r="154" spans="1:12" s="84" customFormat="1" ht="6.95" customHeight="1" x14ac:dyDescent="0.2">
      <c r="A154" s="85"/>
      <c r="B154" s="104"/>
      <c r="C154" s="100"/>
      <c r="D154" s="77"/>
      <c r="E154" s="101"/>
      <c r="F154" s="77"/>
      <c r="G154" s="79"/>
      <c r="H154" s="102"/>
      <c r="I154" s="79"/>
      <c r="J154" s="103"/>
      <c r="K154" s="82"/>
      <c r="L154" s="83"/>
    </row>
    <row r="155" spans="1:12" s="84" customFormat="1" ht="12.75" customHeight="1" x14ac:dyDescent="0.2">
      <c r="A155" s="86"/>
      <c r="B155" s="104" t="s">
        <v>84</v>
      </c>
      <c r="C155" s="93" t="s">
        <v>707</v>
      </c>
      <c r="D155" s="77" t="s">
        <v>708</v>
      </c>
      <c r="E155" s="98"/>
      <c r="F155" s="77" t="s">
        <v>188</v>
      </c>
      <c r="G155" s="79">
        <f t="shared" si="41"/>
        <v>626</v>
      </c>
      <c r="H155" s="80">
        <f t="shared" si="42"/>
        <v>0</v>
      </c>
      <c r="I155" s="79">
        <v>626</v>
      </c>
      <c r="J155" s="81">
        <f t="shared" si="43"/>
        <v>0</v>
      </c>
      <c r="K155" s="82">
        <v>0.77</v>
      </c>
      <c r="L155" s="83">
        <f t="shared" si="44"/>
        <v>0</v>
      </c>
    </row>
    <row r="156" spans="1:12" s="84" customFormat="1" ht="12.75" customHeight="1" x14ac:dyDescent="0.2">
      <c r="A156" s="86"/>
      <c r="B156" s="104" t="s">
        <v>84</v>
      </c>
      <c r="C156" s="93" t="s">
        <v>709</v>
      </c>
      <c r="D156" s="77" t="s">
        <v>710</v>
      </c>
      <c r="E156" s="98"/>
      <c r="F156" s="77" t="s">
        <v>188</v>
      </c>
      <c r="G156" s="79">
        <f t="shared" si="41"/>
        <v>656</v>
      </c>
      <c r="H156" s="80">
        <f t="shared" si="42"/>
        <v>0</v>
      </c>
      <c r="I156" s="79">
        <v>656</v>
      </c>
      <c r="J156" s="81">
        <f t="shared" si="43"/>
        <v>0</v>
      </c>
      <c r="K156" s="82">
        <v>0.88</v>
      </c>
      <c r="L156" s="83">
        <f t="shared" si="44"/>
        <v>0</v>
      </c>
    </row>
    <row r="157" spans="1:12" s="84" customFormat="1" ht="12.75" customHeight="1" x14ac:dyDescent="0.2">
      <c r="A157" s="86"/>
      <c r="B157" s="104" t="s">
        <v>84</v>
      </c>
      <c r="C157" s="93" t="s">
        <v>711</v>
      </c>
      <c r="D157" s="77" t="s">
        <v>712</v>
      </c>
      <c r="E157" s="98"/>
      <c r="F157" s="77" t="s">
        <v>188</v>
      </c>
      <c r="G157" s="79">
        <f t="shared" si="41"/>
        <v>750</v>
      </c>
      <c r="H157" s="80">
        <f t="shared" si="42"/>
        <v>0</v>
      </c>
      <c r="I157" s="79">
        <v>750</v>
      </c>
      <c r="J157" s="81">
        <f t="shared" si="43"/>
        <v>0</v>
      </c>
      <c r="K157" s="82">
        <v>0.98</v>
      </c>
      <c r="L157" s="83">
        <f t="shared" si="44"/>
        <v>0</v>
      </c>
    </row>
    <row r="158" spans="1:12" s="84" customFormat="1" ht="12.75" customHeight="1" x14ac:dyDescent="0.2">
      <c r="A158" s="86"/>
      <c r="B158" s="104" t="s">
        <v>84</v>
      </c>
      <c r="C158" s="93" t="s">
        <v>713</v>
      </c>
      <c r="D158" s="77" t="s">
        <v>714</v>
      </c>
      <c r="E158" s="98"/>
      <c r="F158" s="77" t="s">
        <v>188</v>
      </c>
      <c r="G158" s="79">
        <f t="shared" si="41"/>
        <v>911</v>
      </c>
      <c r="H158" s="80">
        <f t="shared" si="42"/>
        <v>0</v>
      </c>
      <c r="I158" s="79">
        <v>911</v>
      </c>
      <c r="J158" s="81">
        <f t="shared" si="43"/>
        <v>0</v>
      </c>
      <c r="K158" s="82">
        <v>1.2</v>
      </c>
      <c r="L158" s="83">
        <f t="shared" si="44"/>
        <v>0</v>
      </c>
    </row>
    <row r="159" spans="1:12" s="84" customFormat="1" ht="12.75" customHeight="1" x14ac:dyDescent="0.2">
      <c r="A159" s="86"/>
      <c r="B159" s="104" t="s">
        <v>84</v>
      </c>
      <c r="C159" s="93" t="s">
        <v>715</v>
      </c>
      <c r="D159" s="77" t="s">
        <v>716</v>
      </c>
      <c r="E159" s="98"/>
      <c r="F159" s="77" t="s">
        <v>188</v>
      </c>
      <c r="G159" s="79">
        <f t="shared" si="41"/>
        <v>953</v>
      </c>
      <c r="H159" s="80">
        <f t="shared" si="42"/>
        <v>0</v>
      </c>
      <c r="I159" s="79">
        <v>953</v>
      </c>
      <c r="J159" s="81">
        <f t="shared" si="43"/>
        <v>0</v>
      </c>
      <c r="K159" s="82">
        <v>1.41</v>
      </c>
      <c r="L159" s="83">
        <f t="shared" si="44"/>
        <v>0</v>
      </c>
    </row>
    <row r="160" spans="1:12" s="84" customFormat="1" ht="12.75" customHeight="1" x14ac:dyDescent="0.2">
      <c r="A160" s="86"/>
      <c r="B160" s="104" t="s">
        <v>84</v>
      </c>
      <c r="C160" s="93" t="s">
        <v>717</v>
      </c>
      <c r="D160" s="77" t="s">
        <v>718</v>
      </c>
      <c r="E160" s="98"/>
      <c r="F160" s="77" t="s">
        <v>188</v>
      </c>
      <c r="G160" s="79">
        <f t="shared" si="41"/>
        <v>1052</v>
      </c>
      <c r="H160" s="80">
        <f t="shared" si="42"/>
        <v>0</v>
      </c>
      <c r="I160" s="79">
        <v>1052</v>
      </c>
      <c r="J160" s="81">
        <f t="shared" si="43"/>
        <v>0</v>
      </c>
      <c r="K160" s="82">
        <v>1.63</v>
      </c>
      <c r="L160" s="83">
        <f t="shared" si="44"/>
        <v>0</v>
      </c>
    </row>
    <row r="161" spans="1:12" ht="12.75" customHeight="1" x14ac:dyDescent="0.25">
      <c r="D161" s="74"/>
      <c r="I161" s="108"/>
    </row>
    <row r="162" spans="1:12" ht="12.75" customHeight="1" x14ac:dyDescent="0.25">
      <c r="D162" s="19" t="s">
        <v>71</v>
      </c>
      <c r="I162" s="108"/>
    </row>
    <row r="163" spans="1:12" s="84" customFormat="1" ht="12.75" customHeight="1" x14ac:dyDescent="0.2">
      <c r="A163" s="86"/>
      <c r="B163" s="104" t="s">
        <v>84</v>
      </c>
      <c r="C163" s="93" t="s">
        <v>719</v>
      </c>
      <c r="D163" s="77" t="s">
        <v>720</v>
      </c>
      <c r="E163" s="98"/>
      <c r="F163" s="77" t="s">
        <v>188</v>
      </c>
      <c r="G163" s="79">
        <f t="shared" ref="G163:G168" si="45">I163*(1-J163)</f>
        <v>343</v>
      </c>
      <c r="H163" s="80">
        <f t="shared" ref="H163:H168" si="46">E163*G163</f>
        <v>0</v>
      </c>
      <c r="I163" s="79">
        <v>343</v>
      </c>
      <c r="J163" s="81">
        <f t="shared" ref="J163:J168" si="47">H$16/100</f>
        <v>0</v>
      </c>
      <c r="K163" s="82">
        <v>0.47</v>
      </c>
      <c r="L163" s="83">
        <f t="shared" ref="L163:L168" si="48">E163*K163</f>
        <v>0</v>
      </c>
    </row>
    <row r="164" spans="1:12" s="84" customFormat="1" ht="12.75" customHeight="1" x14ac:dyDescent="0.2">
      <c r="A164" s="86"/>
      <c r="B164" s="104" t="s">
        <v>84</v>
      </c>
      <c r="C164" s="93" t="s">
        <v>721</v>
      </c>
      <c r="D164" s="77" t="s">
        <v>722</v>
      </c>
      <c r="E164" s="98"/>
      <c r="F164" s="77" t="s">
        <v>188</v>
      </c>
      <c r="G164" s="79">
        <f t="shared" si="45"/>
        <v>376</v>
      </c>
      <c r="H164" s="80">
        <f t="shared" si="46"/>
        <v>0</v>
      </c>
      <c r="I164" s="79">
        <v>376</v>
      </c>
      <c r="J164" s="81">
        <f t="shared" si="47"/>
        <v>0</v>
      </c>
      <c r="K164" s="82">
        <v>0.64</v>
      </c>
      <c r="L164" s="83">
        <f t="shared" si="48"/>
        <v>0</v>
      </c>
    </row>
    <row r="165" spans="1:12" s="84" customFormat="1" ht="12.75" customHeight="1" x14ac:dyDescent="0.2">
      <c r="A165" s="86"/>
      <c r="B165" s="104" t="s">
        <v>84</v>
      </c>
      <c r="C165" s="93" t="s">
        <v>723</v>
      </c>
      <c r="D165" s="77" t="s">
        <v>724</v>
      </c>
      <c r="E165" s="98"/>
      <c r="F165" s="77" t="s">
        <v>188</v>
      </c>
      <c r="G165" s="79">
        <f t="shared" si="45"/>
        <v>433.5</v>
      </c>
      <c r="H165" s="80">
        <f t="shared" si="46"/>
        <v>0</v>
      </c>
      <c r="I165" s="79">
        <v>433.5</v>
      </c>
      <c r="J165" s="81">
        <f t="shared" si="47"/>
        <v>0</v>
      </c>
      <c r="K165" s="82">
        <v>0.82</v>
      </c>
      <c r="L165" s="83">
        <f t="shared" si="48"/>
        <v>0</v>
      </c>
    </row>
    <row r="166" spans="1:12" s="84" customFormat="1" ht="12.75" customHeight="1" x14ac:dyDescent="0.2">
      <c r="A166" s="86"/>
      <c r="B166" s="104" t="s">
        <v>84</v>
      </c>
      <c r="C166" s="93" t="s">
        <v>725</v>
      </c>
      <c r="D166" s="77" t="s">
        <v>726</v>
      </c>
      <c r="E166" s="98"/>
      <c r="F166" s="77" t="s">
        <v>188</v>
      </c>
      <c r="G166" s="79">
        <f t="shared" si="45"/>
        <v>535</v>
      </c>
      <c r="H166" s="80">
        <f t="shared" si="46"/>
        <v>0</v>
      </c>
      <c r="I166" s="79">
        <v>535</v>
      </c>
      <c r="J166" s="81">
        <f t="shared" si="47"/>
        <v>0</v>
      </c>
      <c r="K166" s="82">
        <v>1.18</v>
      </c>
      <c r="L166" s="83">
        <f t="shared" si="48"/>
        <v>0</v>
      </c>
    </row>
    <row r="167" spans="1:12" s="84" customFormat="1" ht="12.75" customHeight="1" x14ac:dyDescent="0.2">
      <c r="A167" s="86"/>
      <c r="B167" s="104" t="s">
        <v>84</v>
      </c>
      <c r="C167" s="93" t="s">
        <v>727</v>
      </c>
      <c r="D167" s="77" t="s">
        <v>728</v>
      </c>
      <c r="E167" s="98"/>
      <c r="F167" s="77" t="s">
        <v>188</v>
      </c>
      <c r="G167" s="79">
        <f t="shared" si="45"/>
        <v>640</v>
      </c>
      <c r="H167" s="80">
        <f t="shared" si="46"/>
        <v>0</v>
      </c>
      <c r="I167" s="79">
        <v>640</v>
      </c>
      <c r="J167" s="81">
        <f t="shared" si="47"/>
        <v>0</v>
      </c>
      <c r="K167" s="82">
        <v>1.53</v>
      </c>
      <c r="L167" s="83">
        <f t="shared" si="48"/>
        <v>0</v>
      </c>
    </row>
    <row r="168" spans="1:12" s="84" customFormat="1" ht="12.75" customHeight="1" x14ac:dyDescent="0.2">
      <c r="A168" s="86"/>
      <c r="B168" s="104" t="s">
        <v>84</v>
      </c>
      <c r="C168" s="93" t="s">
        <v>729</v>
      </c>
      <c r="D168" s="77" t="s">
        <v>730</v>
      </c>
      <c r="E168" s="98"/>
      <c r="F168" s="77" t="s">
        <v>188</v>
      </c>
      <c r="G168" s="79">
        <f t="shared" si="45"/>
        <v>776</v>
      </c>
      <c r="H168" s="80">
        <f t="shared" si="46"/>
        <v>0</v>
      </c>
      <c r="I168" s="79">
        <v>776</v>
      </c>
      <c r="J168" s="81">
        <f t="shared" si="47"/>
        <v>0</v>
      </c>
      <c r="K168" s="82">
        <v>1.88</v>
      </c>
      <c r="L168" s="83">
        <f t="shared" si="48"/>
        <v>0</v>
      </c>
    </row>
    <row r="169" spans="1:12" ht="12.75" customHeight="1" x14ac:dyDescent="0.25">
      <c r="I169" s="108"/>
    </row>
    <row r="170" spans="1:12" ht="12.75" customHeight="1" x14ac:dyDescent="0.25">
      <c r="D170" s="19" t="s">
        <v>72</v>
      </c>
      <c r="I170" s="108"/>
    </row>
    <row r="171" spans="1:12" s="84" customFormat="1" ht="12.75" customHeight="1" x14ac:dyDescent="0.2">
      <c r="A171" s="86"/>
      <c r="B171" s="104" t="s">
        <v>84</v>
      </c>
      <c r="C171" s="93" t="s">
        <v>731</v>
      </c>
      <c r="D171" s="77" t="s">
        <v>732</v>
      </c>
      <c r="E171" s="98"/>
      <c r="F171" s="77" t="s">
        <v>188</v>
      </c>
      <c r="G171" s="79">
        <f t="shared" ref="G171:G183" si="49">I171*(1-J171)</f>
        <v>602</v>
      </c>
      <c r="H171" s="80">
        <f t="shared" ref="H171:H183" si="50">E171*G171</f>
        <v>0</v>
      </c>
      <c r="I171" s="79">
        <v>602</v>
      </c>
      <c r="J171" s="81">
        <f t="shared" ref="J171:J183" si="51">H$16/100</f>
        <v>0</v>
      </c>
      <c r="K171" s="82">
        <v>1.0900000000000001</v>
      </c>
      <c r="L171" s="83">
        <f t="shared" ref="L171:L183" si="52">E171*K171</f>
        <v>0</v>
      </c>
    </row>
    <row r="172" spans="1:12" s="84" customFormat="1" ht="12.75" customHeight="1" x14ac:dyDescent="0.2">
      <c r="A172" s="86"/>
      <c r="B172" s="104" t="s">
        <v>84</v>
      </c>
      <c r="C172" s="93" t="s">
        <v>733</v>
      </c>
      <c r="D172" s="77" t="s">
        <v>734</v>
      </c>
      <c r="E172" s="98"/>
      <c r="F172" s="77" t="s">
        <v>188</v>
      </c>
      <c r="G172" s="79">
        <f t="shared" si="49"/>
        <v>726.5</v>
      </c>
      <c r="H172" s="80">
        <f t="shared" si="50"/>
        <v>0</v>
      </c>
      <c r="I172" s="79">
        <v>726.5</v>
      </c>
      <c r="J172" s="81">
        <f t="shared" si="51"/>
        <v>0</v>
      </c>
      <c r="K172" s="82">
        <v>1.45</v>
      </c>
      <c r="L172" s="83">
        <f t="shared" si="52"/>
        <v>0</v>
      </c>
    </row>
    <row r="173" spans="1:12" s="84" customFormat="1" ht="12.75" customHeight="1" x14ac:dyDescent="0.2">
      <c r="A173" s="86"/>
      <c r="B173" s="104" t="s">
        <v>84</v>
      </c>
      <c r="C173" s="93" t="s">
        <v>735</v>
      </c>
      <c r="D173" s="77" t="s">
        <v>736</v>
      </c>
      <c r="E173" s="98"/>
      <c r="F173" s="77" t="s">
        <v>188</v>
      </c>
      <c r="G173" s="79">
        <f t="shared" si="49"/>
        <v>867.5</v>
      </c>
      <c r="H173" s="80">
        <f t="shared" si="50"/>
        <v>0</v>
      </c>
      <c r="I173" s="79">
        <v>867.5</v>
      </c>
      <c r="J173" s="81">
        <f t="shared" si="51"/>
        <v>0</v>
      </c>
      <c r="K173" s="82">
        <v>1.98</v>
      </c>
      <c r="L173" s="83">
        <f t="shared" si="52"/>
        <v>0</v>
      </c>
    </row>
    <row r="174" spans="1:12" s="84" customFormat="1" ht="12.75" customHeight="1" x14ac:dyDescent="0.2">
      <c r="A174" s="86"/>
      <c r="B174" s="104" t="s">
        <v>84</v>
      </c>
      <c r="C174" s="93" t="s">
        <v>737</v>
      </c>
      <c r="D174" s="77" t="s">
        <v>738</v>
      </c>
      <c r="E174" s="98"/>
      <c r="F174" s="77" t="s">
        <v>188</v>
      </c>
      <c r="G174" s="79">
        <f t="shared" si="49"/>
        <v>1110.5</v>
      </c>
      <c r="H174" s="80">
        <f t="shared" si="50"/>
        <v>0</v>
      </c>
      <c r="I174" s="79">
        <v>1110.5</v>
      </c>
      <c r="J174" s="81">
        <f t="shared" si="51"/>
        <v>0</v>
      </c>
      <c r="K174" s="82">
        <v>2.78</v>
      </c>
      <c r="L174" s="83">
        <f t="shared" si="52"/>
        <v>0</v>
      </c>
    </row>
    <row r="175" spans="1:12" s="84" customFormat="1" ht="12.75" customHeight="1" x14ac:dyDescent="0.2">
      <c r="A175" s="86"/>
      <c r="B175" s="104" t="s">
        <v>84</v>
      </c>
      <c r="C175" s="93" t="s">
        <v>739</v>
      </c>
      <c r="D175" s="77" t="s">
        <v>740</v>
      </c>
      <c r="E175" s="98"/>
      <c r="F175" s="77" t="s">
        <v>188</v>
      </c>
      <c r="G175" s="79">
        <f t="shared" si="49"/>
        <v>1482</v>
      </c>
      <c r="H175" s="80">
        <f t="shared" si="50"/>
        <v>0</v>
      </c>
      <c r="I175" s="79">
        <v>1482</v>
      </c>
      <c r="J175" s="81">
        <f t="shared" si="51"/>
        <v>0</v>
      </c>
      <c r="K175" s="82">
        <v>3.89</v>
      </c>
      <c r="L175" s="83">
        <f t="shared" si="52"/>
        <v>0</v>
      </c>
    </row>
    <row r="176" spans="1:12" s="84" customFormat="1" ht="12.75" customHeight="1" x14ac:dyDescent="0.2">
      <c r="A176" s="86"/>
      <c r="B176" s="104" t="s">
        <v>84</v>
      </c>
      <c r="C176" s="93" t="s">
        <v>741</v>
      </c>
      <c r="D176" s="77" t="s">
        <v>742</v>
      </c>
      <c r="E176" s="98"/>
      <c r="F176" s="77" t="s">
        <v>188</v>
      </c>
      <c r="G176" s="79">
        <f t="shared" si="49"/>
        <v>1887.5</v>
      </c>
      <c r="H176" s="80">
        <f t="shared" si="50"/>
        <v>0</v>
      </c>
      <c r="I176" s="79">
        <v>1887.5</v>
      </c>
      <c r="J176" s="81">
        <f t="shared" si="51"/>
        <v>0</v>
      </c>
      <c r="K176" s="82">
        <v>5.18</v>
      </c>
      <c r="L176" s="83">
        <f t="shared" si="52"/>
        <v>0</v>
      </c>
    </row>
    <row r="177" spans="1:12" s="84" customFormat="1" ht="6.95" customHeight="1" x14ac:dyDescent="0.2">
      <c r="A177" s="85"/>
      <c r="B177" s="104"/>
      <c r="C177" s="100"/>
      <c r="D177" s="77"/>
      <c r="E177" s="101"/>
      <c r="F177" s="77"/>
      <c r="G177" s="79"/>
      <c r="H177" s="102"/>
      <c r="I177" s="79"/>
      <c r="J177" s="103"/>
      <c r="K177" s="82"/>
      <c r="L177" s="83"/>
    </row>
    <row r="178" spans="1:12" s="84" customFormat="1" ht="12.75" customHeight="1" x14ac:dyDescent="0.2">
      <c r="A178" s="86"/>
      <c r="B178" s="104" t="s">
        <v>84</v>
      </c>
      <c r="C178" s="93" t="s">
        <v>743</v>
      </c>
      <c r="D178" s="77" t="s">
        <v>744</v>
      </c>
      <c r="E178" s="98"/>
      <c r="F178" s="77" t="s">
        <v>188</v>
      </c>
      <c r="G178" s="79">
        <f t="shared" si="49"/>
        <v>767.5</v>
      </c>
      <c r="H178" s="80">
        <f t="shared" si="50"/>
        <v>0</v>
      </c>
      <c r="I178" s="79">
        <v>767.5</v>
      </c>
      <c r="J178" s="81">
        <f t="shared" si="51"/>
        <v>0</v>
      </c>
      <c r="K178" s="82">
        <v>1.36</v>
      </c>
      <c r="L178" s="83">
        <f t="shared" si="52"/>
        <v>0</v>
      </c>
    </row>
    <row r="179" spans="1:12" s="84" customFormat="1" ht="12.75" customHeight="1" x14ac:dyDescent="0.2">
      <c r="A179" s="86"/>
      <c r="B179" s="104" t="s">
        <v>84</v>
      </c>
      <c r="C179" s="93" t="s">
        <v>745</v>
      </c>
      <c r="D179" s="77" t="s">
        <v>746</v>
      </c>
      <c r="E179" s="98"/>
      <c r="F179" s="77" t="s">
        <v>188</v>
      </c>
      <c r="G179" s="79">
        <f t="shared" si="49"/>
        <v>1130</v>
      </c>
      <c r="H179" s="80">
        <f t="shared" si="50"/>
        <v>0</v>
      </c>
      <c r="I179" s="79">
        <v>1130</v>
      </c>
      <c r="J179" s="81">
        <f t="shared" si="51"/>
        <v>0</v>
      </c>
      <c r="K179" s="82">
        <v>1.72</v>
      </c>
      <c r="L179" s="83">
        <f t="shared" si="52"/>
        <v>0</v>
      </c>
    </row>
    <row r="180" spans="1:12" s="84" customFormat="1" ht="12.75" customHeight="1" x14ac:dyDescent="0.2">
      <c r="A180" s="86"/>
      <c r="B180" s="104" t="s">
        <v>84</v>
      </c>
      <c r="C180" s="93" t="s">
        <v>747</v>
      </c>
      <c r="D180" s="77" t="s">
        <v>748</v>
      </c>
      <c r="E180" s="98"/>
      <c r="F180" s="77" t="s">
        <v>188</v>
      </c>
      <c r="G180" s="79">
        <f t="shared" si="49"/>
        <v>1041</v>
      </c>
      <c r="H180" s="80">
        <f t="shared" si="50"/>
        <v>0</v>
      </c>
      <c r="I180" s="79">
        <v>1041</v>
      </c>
      <c r="J180" s="81">
        <f t="shared" si="51"/>
        <v>0</v>
      </c>
      <c r="K180" s="82">
        <v>2.2799999999999998</v>
      </c>
      <c r="L180" s="83">
        <f t="shared" si="52"/>
        <v>0</v>
      </c>
    </row>
    <row r="181" spans="1:12" s="84" customFormat="1" ht="12.75" customHeight="1" x14ac:dyDescent="0.2">
      <c r="A181" s="86"/>
      <c r="B181" s="104" t="s">
        <v>84</v>
      </c>
      <c r="C181" s="93" t="s">
        <v>749</v>
      </c>
      <c r="D181" s="77" t="s">
        <v>750</v>
      </c>
      <c r="E181" s="98"/>
      <c r="F181" s="77" t="s">
        <v>188</v>
      </c>
      <c r="G181" s="79">
        <f t="shared" si="49"/>
        <v>1398</v>
      </c>
      <c r="H181" s="80">
        <f t="shared" si="50"/>
        <v>0</v>
      </c>
      <c r="I181" s="79">
        <v>1398</v>
      </c>
      <c r="J181" s="81">
        <f t="shared" si="51"/>
        <v>0</v>
      </c>
      <c r="K181" s="82">
        <v>3.09</v>
      </c>
      <c r="L181" s="83">
        <f t="shared" si="52"/>
        <v>0</v>
      </c>
    </row>
    <row r="182" spans="1:12" s="84" customFormat="1" ht="12.75" customHeight="1" x14ac:dyDescent="0.2">
      <c r="A182" s="86"/>
      <c r="B182" s="104" t="s">
        <v>84</v>
      </c>
      <c r="C182" s="93" t="s">
        <v>751</v>
      </c>
      <c r="D182" s="77" t="s">
        <v>752</v>
      </c>
      <c r="E182" s="98"/>
      <c r="F182" s="77" t="s">
        <v>188</v>
      </c>
      <c r="G182" s="79">
        <f t="shared" si="49"/>
        <v>1580.5</v>
      </c>
      <c r="H182" s="80">
        <f t="shared" si="50"/>
        <v>0</v>
      </c>
      <c r="I182" s="79">
        <v>1580.5</v>
      </c>
      <c r="J182" s="81">
        <f t="shared" si="51"/>
        <v>0</v>
      </c>
      <c r="K182" s="82">
        <v>4.2300000000000004</v>
      </c>
      <c r="L182" s="83">
        <f t="shared" si="52"/>
        <v>0</v>
      </c>
    </row>
    <row r="183" spans="1:12" s="84" customFormat="1" ht="12.75" customHeight="1" x14ac:dyDescent="0.2">
      <c r="A183" s="86"/>
      <c r="B183" s="104" t="s">
        <v>84</v>
      </c>
      <c r="C183" s="93" t="s">
        <v>753</v>
      </c>
      <c r="D183" s="77" t="s">
        <v>754</v>
      </c>
      <c r="E183" s="98"/>
      <c r="F183" s="77" t="s">
        <v>188</v>
      </c>
      <c r="G183" s="79">
        <f t="shared" si="49"/>
        <v>1993.5</v>
      </c>
      <c r="H183" s="80">
        <f t="shared" si="50"/>
        <v>0</v>
      </c>
      <c r="I183" s="79">
        <v>1993.5</v>
      </c>
      <c r="J183" s="81">
        <f t="shared" si="51"/>
        <v>0</v>
      </c>
      <c r="K183" s="82">
        <v>5.55</v>
      </c>
      <c r="L183" s="83">
        <f t="shared" si="52"/>
        <v>0</v>
      </c>
    </row>
    <row r="184" spans="1:12" ht="12.75" customHeight="1" x14ac:dyDescent="0.25">
      <c r="I184" s="108"/>
    </row>
    <row r="185" spans="1:12" ht="12.75" customHeight="1" x14ac:dyDescent="0.25">
      <c r="D185" s="19" t="s">
        <v>73</v>
      </c>
      <c r="I185" s="108"/>
    </row>
    <row r="186" spans="1:12" s="84" customFormat="1" ht="12.75" customHeight="1" x14ac:dyDescent="0.2">
      <c r="A186" s="86"/>
      <c r="B186" s="104" t="s">
        <v>84</v>
      </c>
      <c r="C186" s="93" t="s">
        <v>755</v>
      </c>
      <c r="D186" s="77" t="s">
        <v>756</v>
      </c>
      <c r="E186" s="98"/>
      <c r="F186" s="77" t="s">
        <v>188</v>
      </c>
      <c r="G186" s="79">
        <f t="shared" ref="G186:G191" si="53">I186*(1-J186)</f>
        <v>343.5</v>
      </c>
      <c r="H186" s="80">
        <f t="shared" ref="H186:H191" si="54">E186*G186</f>
        <v>0</v>
      </c>
      <c r="I186" s="79">
        <v>343.5</v>
      </c>
      <c r="J186" s="81">
        <f t="shared" ref="J186:J191" si="55">H$16/100</f>
        <v>0</v>
      </c>
      <c r="K186" s="82">
        <v>0.53</v>
      </c>
      <c r="L186" s="83">
        <f t="shared" ref="L186:L191" si="56">E186*K186</f>
        <v>0</v>
      </c>
    </row>
    <row r="187" spans="1:12" s="84" customFormat="1" ht="12.75" customHeight="1" x14ac:dyDescent="0.2">
      <c r="A187" s="86"/>
      <c r="B187" s="104" t="s">
        <v>84</v>
      </c>
      <c r="C187" s="93" t="s">
        <v>757</v>
      </c>
      <c r="D187" s="77" t="s">
        <v>758</v>
      </c>
      <c r="E187" s="98"/>
      <c r="F187" s="77" t="s">
        <v>188</v>
      </c>
      <c r="G187" s="79">
        <f t="shared" si="53"/>
        <v>411</v>
      </c>
      <c r="H187" s="80">
        <f t="shared" si="54"/>
        <v>0</v>
      </c>
      <c r="I187" s="79">
        <v>411</v>
      </c>
      <c r="J187" s="81">
        <f t="shared" si="55"/>
        <v>0</v>
      </c>
      <c r="K187" s="82">
        <v>0.77</v>
      </c>
      <c r="L187" s="83">
        <f t="shared" si="56"/>
        <v>0</v>
      </c>
    </row>
    <row r="188" spans="1:12" s="84" customFormat="1" ht="12.75" customHeight="1" x14ac:dyDescent="0.2">
      <c r="A188" s="86"/>
      <c r="B188" s="104" t="s">
        <v>84</v>
      </c>
      <c r="C188" s="93" t="s">
        <v>759</v>
      </c>
      <c r="D188" s="77" t="s">
        <v>760</v>
      </c>
      <c r="E188" s="98"/>
      <c r="F188" s="77" t="s">
        <v>188</v>
      </c>
      <c r="G188" s="79">
        <f t="shared" si="53"/>
        <v>512.5</v>
      </c>
      <c r="H188" s="80">
        <f t="shared" si="54"/>
        <v>0</v>
      </c>
      <c r="I188" s="79">
        <v>512.5</v>
      </c>
      <c r="J188" s="81">
        <f t="shared" si="55"/>
        <v>0</v>
      </c>
      <c r="K188" s="82">
        <v>1.04</v>
      </c>
      <c r="L188" s="83">
        <f t="shared" si="56"/>
        <v>0</v>
      </c>
    </row>
    <row r="189" spans="1:12" s="84" customFormat="1" ht="12.75" customHeight="1" x14ac:dyDescent="0.2">
      <c r="A189" s="86"/>
      <c r="B189" s="104" t="s">
        <v>84</v>
      </c>
      <c r="C189" s="93" t="s">
        <v>761</v>
      </c>
      <c r="D189" s="77" t="s">
        <v>762</v>
      </c>
      <c r="E189" s="98"/>
      <c r="F189" s="77" t="s">
        <v>188</v>
      </c>
      <c r="G189" s="79">
        <f t="shared" si="53"/>
        <v>704</v>
      </c>
      <c r="H189" s="80">
        <f t="shared" si="54"/>
        <v>0</v>
      </c>
      <c r="I189" s="79">
        <v>704</v>
      </c>
      <c r="J189" s="81">
        <f t="shared" si="55"/>
        <v>0</v>
      </c>
      <c r="K189" s="82">
        <v>1.68</v>
      </c>
      <c r="L189" s="83">
        <f t="shared" si="56"/>
        <v>0</v>
      </c>
    </row>
    <row r="190" spans="1:12" s="84" customFormat="1" ht="12.75" customHeight="1" x14ac:dyDescent="0.2">
      <c r="A190" s="86"/>
      <c r="B190" s="104" t="s">
        <v>84</v>
      </c>
      <c r="C190" s="93" t="s">
        <v>763</v>
      </c>
      <c r="D190" s="77" t="s">
        <v>764</v>
      </c>
      <c r="E190" s="98"/>
      <c r="F190" s="77" t="s">
        <v>188</v>
      </c>
      <c r="G190" s="79">
        <f t="shared" si="53"/>
        <v>1012.5</v>
      </c>
      <c r="H190" s="80">
        <f t="shared" si="54"/>
        <v>0</v>
      </c>
      <c r="I190" s="79">
        <v>1012.5</v>
      </c>
      <c r="J190" s="81">
        <f t="shared" si="55"/>
        <v>0</v>
      </c>
      <c r="K190" s="82">
        <v>2.4500000000000002</v>
      </c>
      <c r="L190" s="83">
        <f t="shared" si="56"/>
        <v>0</v>
      </c>
    </row>
    <row r="191" spans="1:12" s="84" customFormat="1" ht="12.75" customHeight="1" x14ac:dyDescent="0.2">
      <c r="A191" s="86"/>
      <c r="B191" s="104" t="s">
        <v>84</v>
      </c>
      <c r="C191" s="93" t="s">
        <v>765</v>
      </c>
      <c r="D191" s="77" t="s">
        <v>766</v>
      </c>
      <c r="E191" s="98"/>
      <c r="F191" s="77" t="s">
        <v>188</v>
      </c>
      <c r="G191" s="79">
        <f t="shared" si="53"/>
        <v>1385.5</v>
      </c>
      <c r="H191" s="80">
        <f t="shared" si="54"/>
        <v>0</v>
      </c>
      <c r="I191" s="79">
        <v>1385.5</v>
      </c>
      <c r="J191" s="81">
        <f t="shared" si="55"/>
        <v>0</v>
      </c>
      <c r="K191" s="82">
        <v>3.35</v>
      </c>
      <c r="L191" s="83">
        <f t="shared" si="56"/>
        <v>0</v>
      </c>
    </row>
    <row r="192" spans="1:12" ht="12.75" customHeight="1" x14ac:dyDescent="0.25">
      <c r="I192" s="108"/>
    </row>
    <row r="193" spans="1:12" ht="12.75" customHeight="1" x14ac:dyDescent="0.25">
      <c r="D193" s="19" t="s">
        <v>74</v>
      </c>
      <c r="I193" s="108"/>
    </row>
    <row r="194" spans="1:12" s="84" customFormat="1" ht="12.75" customHeight="1" x14ac:dyDescent="0.2">
      <c r="A194" s="86"/>
      <c r="B194" s="104" t="s">
        <v>84</v>
      </c>
      <c r="C194" s="94" t="s">
        <v>904</v>
      </c>
      <c r="D194" s="77" t="s">
        <v>905</v>
      </c>
      <c r="E194" s="78"/>
      <c r="F194" s="12" t="s">
        <v>188</v>
      </c>
      <c r="G194" s="87">
        <f t="shared" ref="G194:G208" si="57">I194*(1-J194)</f>
        <v>341.5</v>
      </c>
      <c r="H194" s="88">
        <f t="shared" ref="H194:H208" si="58">E194*G194</f>
        <v>0</v>
      </c>
      <c r="I194" s="87">
        <v>341.5</v>
      </c>
      <c r="J194" s="89">
        <f t="shared" ref="J194:J208" si="59">H$16/100</f>
        <v>0</v>
      </c>
      <c r="K194" s="82">
        <v>0.56000000000000005</v>
      </c>
      <c r="L194" s="83">
        <f t="shared" ref="L194:L208" si="60">E194*K194</f>
        <v>0</v>
      </c>
    </row>
    <row r="195" spans="1:12" s="84" customFormat="1" ht="6.95" customHeight="1" x14ac:dyDescent="0.2">
      <c r="A195" s="85"/>
      <c r="B195" s="104"/>
      <c r="C195" s="100"/>
      <c r="D195" s="77"/>
      <c r="E195" s="101"/>
      <c r="F195" s="77"/>
      <c r="G195" s="79"/>
      <c r="H195" s="102"/>
      <c r="I195" s="79"/>
      <c r="J195" s="103"/>
      <c r="K195" s="82"/>
      <c r="L195" s="83"/>
    </row>
    <row r="196" spans="1:12" s="84" customFormat="1" ht="12.75" customHeight="1" x14ac:dyDescent="0.2">
      <c r="A196" s="86"/>
      <c r="B196" s="104" t="s">
        <v>84</v>
      </c>
      <c r="C196" s="93" t="s">
        <v>767</v>
      </c>
      <c r="D196" s="77" t="s">
        <v>768</v>
      </c>
      <c r="E196" s="98"/>
      <c r="F196" s="77" t="s">
        <v>188</v>
      </c>
      <c r="G196" s="79">
        <f t="shared" si="57"/>
        <v>441</v>
      </c>
      <c r="H196" s="80">
        <f t="shared" si="58"/>
        <v>0</v>
      </c>
      <c r="I196" s="79">
        <v>441</v>
      </c>
      <c r="J196" s="81">
        <f t="shared" si="59"/>
        <v>0</v>
      </c>
      <c r="K196" s="82">
        <v>0.56000000000000005</v>
      </c>
      <c r="L196" s="83">
        <f t="shared" si="60"/>
        <v>0</v>
      </c>
    </row>
    <row r="197" spans="1:12" s="84" customFormat="1" ht="12.75" customHeight="1" x14ac:dyDescent="0.2">
      <c r="A197" s="86"/>
      <c r="B197" s="104" t="s">
        <v>84</v>
      </c>
      <c r="C197" s="93" t="s">
        <v>769</v>
      </c>
      <c r="D197" s="77" t="s">
        <v>770</v>
      </c>
      <c r="E197" s="98"/>
      <c r="F197" s="77" t="s">
        <v>188</v>
      </c>
      <c r="G197" s="79">
        <f t="shared" si="57"/>
        <v>505.5</v>
      </c>
      <c r="H197" s="80">
        <f t="shared" si="58"/>
        <v>0</v>
      </c>
      <c r="I197" s="79">
        <v>505.5</v>
      </c>
      <c r="J197" s="81">
        <f t="shared" si="59"/>
        <v>0</v>
      </c>
      <c r="K197" s="82">
        <v>0.63</v>
      </c>
      <c r="L197" s="83">
        <f t="shared" si="60"/>
        <v>0</v>
      </c>
    </row>
    <row r="198" spans="1:12" s="84" customFormat="1" ht="12.75" customHeight="1" x14ac:dyDescent="0.2">
      <c r="A198" s="86"/>
      <c r="B198" s="104" t="s">
        <v>84</v>
      </c>
      <c r="C198" s="93" t="s">
        <v>771</v>
      </c>
      <c r="D198" s="77" t="s">
        <v>772</v>
      </c>
      <c r="E198" s="98"/>
      <c r="F198" s="77" t="s">
        <v>188</v>
      </c>
      <c r="G198" s="79">
        <f t="shared" si="57"/>
        <v>480</v>
      </c>
      <c r="H198" s="80">
        <f t="shared" si="58"/>
        <v>0</v>
      </c>
      <c r="I198" s="79">
        <v>480</v>
      </c>
      <c r="J198" s="81">
        <f t="shared" si="59"/>
        <v>0</v>
      </c>
      <c r="K198" s="82">
        <v>0.72</v>
      </c>
      <c r="L198" s="83">
        <f t="shared" si="60"/>
        <v>0</v>
      </c>
    </row>
    <row r="199" spans="1:12" s="84" customFormat="1" ht="12.75" customHeight="1" x14ac:dyDescent="0.2">
      <c r="A199" s="86"/>
      <c r="B199" s="104" t="s">
        <v>84</v>
      </c>
      <c r="C199" s="93" t="s">
        <v>773</v>
      </c>
      <c r="D199" s="77" t="s">
        <v>774</v>
      </c>
      <c r="E199" s="98"/>
      <c r="F199" s="77" t="s">
        <v>188</v>
      </c>
      <c r="G199" s="79">
        <f t="shared" si="57"/>
        <v>568</v>
      </c>
      <c r="H199" s="80">
        <f t="shared" si="58"/>
        <v>0</v>
      </c>
      <c r="I199" s="79">
        <v>568</v>
      </c>
      <c r="J199" s="81">
        <f t="shared" si="59"/>
        <v>0</v>
      </c>
      <c r="K199" s="82">
        <v>0.87</v>
      </c>
      <c r="L199" s="83">
        <f t="shared" si="60"/>
        <v>0</v>
      </c>
    </row>
    <row r="200" spans="1:12" s="84" customFormat="1" ht="12.75" customHeight="1" x14ac:dyDescent="0.2">
      <c r="A200" s="86"/>
      <c r="B200" s="104" t="s">
        <v>84</v>
      </c>
      <c r="C200" s="93" t="s">
        <v>775</v>
      </c>
      <c r="D200" s="77" t="s">
        <v>776</v>
      </c>
      <c r="E200" s="98"/>
      <c r="F200" s="77" t="s">
        <v>188</v>
      </c>
      <c r="G200" s="79">
        <f t="shared" si="57"/>
        <v>630.5</v>
      </c>
      <c r="H200" s="80">
        <f t="shared" si="58"/>
        <v>0</v>
      </c>
      <c r="I200" s="79">
        <v>630.5</v>
      </c>
      <c r="J200" s="81">
        <f t="shared" si="59"/>
        <v>0</v>
      </c>
      <c r="K200" s="82">
        <v>1.04</v>
      </c>
      <c r="L200" s="83">
        <f t="shared" si="60"/>
        <v>0</v>
      </c>
    </row>
    <row r="201" spans="1:12" s="84" customFormat="1" ht="12.75" customHeight="1" x14ac:dyDescent="0.2">
      <c r="A201" s="86"/>
      <c r="B201" s="104" t="s">
        <v>84</v>
      </c>
      <c r="C201" s="93" t="s">
        <v>777</v>
      </c>
      <c r="D201" s="77" t="s">
        <v>778</v>
      </c>
      <c r="E201" s="98"/>
      <c r="F201" s="77" t="s">
        <v>188</v>
      </c>
      <c r="G201" s="79">
        <f t="shared" si="57"/>
        <v>724</v>
      </c>
      <c r="H201" s="80">
        <f t="shared" si="58"/>
        <v>0</v>
      </c>
      <c r="I201" s="79">
        <v>724</v>
      </c>
      <c r="J201" s="81">
        <f t="shared" si="59"/>
        <v>0</v>
      </c>
      <c r="K201" s="82">
        <v>1.2</v>
      </c>
      <c r="L201" s="83">
        <f t="shared" si="60"/>
        <v>0</v>
      </c>
    </row>
    <row r="202" spans="1:12" s="84" customFormat="1" ht="6.95" customHeight="1" x14ac:dyDescent="0.2">
      <c r="A202" s="85"/>
      <c r="B202" s="104"/>
      <c r="C202" s="100"/>
      <c r="D202" s="77"/>
      <c r="E202" s="101"/>
      <c r="F202" s="77"/>
      <c r="G202" s="79"/>
      <c r="H202" s="102"/>
      <c r="I202" s="79"/>
      <c r="J202" s="103"/>
      <c r="K202" s="82"/>
      <c r="L202" s="83"/>
    </row>
    <row r="203" spans="1:12" s="84" customFormat="1" ht="12.75" customHeight="1" x14ac:dyDescent="0.2">
      <c r="A203" s="86"/>
      <c r="B203" s="104" t="s">
        <v>84</v>
      </c>
      <c r="C203" s="93" t="s">
        <v>779</v>
      </c>
      <c r="D203" s="77" t="s">
        <v>780</v>
      </c>
      <c r="E203" s="98"/>
      <c r="F203" s="77" t="s">
        <v>188</v>
      </c>
      <c r="G203" s="79">
        <f t="shared" si="57"/>
        <v>500.5</v>
      </c>
      <c r="H203" s="80">
        <f t="shared" si="58"/>
        <v>0</v>
      </c>
      <c r="I203" s="79">
        <v>500.5</v>
      </c>
      <c r="J203" s="81">
        <f t="shared" si="59"/>
        <v>0</v>
      </c>
      <c r="K203" s="82">
        <v>0.71</v>
      </c>
      <c r="L203" s="83">
        <f t="shared" si="60"/>
        <v>0</v>
      </c>
    </row>
    <row r="204" spans="1:12" s="84" customFormat="1" ht="12.75" customHeight="1" x14ac:dyDescent="0.2">
      <c r="A204" s="86"/>
      <c r="B204" s="104" t="s">
        <v>84</v>
      </c>
      <c r="C204" s="93" t="s">
        <v>781</v>
      </c>
      <c r="D204" s="77" t="s">
        <v>782</v>
      </c>
      <c r="E204" s="98"/>
      <c r="F204" s="77" t="s">
        <v>188</v>
      </c>
      <c r="G204" s="79">
        <f t="shared" si="57"/>
        <v>603</v>
      </c>
      <c r="H204" s="80">
        <f t="shared" si="58"/>
        <v>0</v>
      </c>
      <c r="I204" s="79">
        <v>603</v>
      </c>
      <c r="J204" s="81">
        <f t="shared" si="59"/>
        <v>0</v>
      </c>
      <c r="K204" s="82">
        <v>0.79</v>
      </c>
      <c r="L204" s="83">
        <f t="shared" si="60"/>
        <v>0</v>
      </c>
    </row>
    <row r="205" spans="1:12" s="84" customFormat="1" ht="12.75" customHeight="1" x14ac:dyDescent="0.2">
      <c r="A205" s="86"/>
      <c r="B205" s="104" t="s">
        <v>84</v>
      </c>
      <c r="C205" s="93" t="s">
        <v>783</v>
      </c>
      <c r="D205" s="77" t="s">
        <v>784</v>
      </c>
      <c r="E205" s="98"/>
      <c r="F205" s="77" t="s">
        <v>188</v>
      </c>
      <c r="G205" s="79">
        <f t="shared" si="57"/>
        <v>582</v>
      </c>
      <c r="H205" s="80">
        <f t="shared" si="58"/>
        <v>0</v>
      </c>
      <c r="I205" s="79">
        <v>582</v>
      </c>
      <c r="J205" s="81">
        <f t="shared" si="59"/>
        <v>0</v>
      </c>
      <c r="K205" s="82">
        <v>0.86</v>
      </c>
      <c r="L205" s="83">
        <f t="shared" si="60"/>
        <v>0</v>
      </c>
    </row>
    <row r="206" spans="1:12" s="84" customFormat="1" ht="12.75" customHeight="1" x14ac:dyDescent="0.2">
      <c r="A206" s="86"/>
      <c r="B206" s="104" t="s">
        <v>84</v>
      </c>
      <c r="C206" s="93" t="s">
        <v>785</v>
      </c>
      <c r="D206" s="77" t="s">
        <v>786</v>
      </c>
      <c r="E206" s="98"/>
      <c r="F206" s="77" t="s">
        <v>188</v>
      </c>
      <c r="G206" s="79">
        <f t="shared" si="57"/>
        <v>606.5</v>
      </c>
      <c r="H206" s="80">
        <f t="shared" si="58"/>
        <v>0</v>
      </c>
      <c r="I206" s="79">
        <v>606.5</v>
      </c>
      <c r="J206" s="81">
        <f t="shared" si="59"/>
        <v>0</v>
      </c>
      <c r="K206" s="82">
        <v>1.03</v>
      </c>
      <c r="L206" s="83">
        <f t="shared" si="60"/>
        <v>0</v>
      </c>
    </row>
    <row r="207" spans="1:12" s="84" customFormat="1" ht="12.75" customHeight="1" x14ac:dyDescent="0.2">
      <c r="A207" s="86"/>
      <c r="B207" s="104" t="s">
        <v>84</v>
      </c>
      <c r="C207" s="93" t="s">
        <v>787</v>
      </c>
      <c r="D207" s="77" t="s">
        <v>788</v>
      </c>
      <c r="E207" s="98"/>
      <c r="F207" s="77" t="s">
        <v>188</v>
      </c>
      <c r="G207" s="79">
        <f t="shared" si="57"/>
        <v>665.5</v>
      </c>
      <c r="H207" s="80">
        <f t="shared" si="58"/>
        <v>0</v>
      </c>
      <c r="I207" s="79">
        <v>665.5</v>
      </c>
      <c r="J207" s="81">
        <f t="shared" si="59"/>
        <v>0</v>
      </c>
      <c r="K207" s="82">
        <v>1.19</v>
      </c>
      <c r="L207" s="83">
        <f t="shared" si="60"/>
        <v>0</v>
      </c>
    </row>
    <row r="208" spans="1:12" s="84" customFormat="1" ht="12.75" customHeight="1" x14ac:dyDescent="0.2">
      <c r="A208" s="86"/>
      <c r="B208" s="104" t="s">
        <v>84</v>
      </c>
      <c r="C208" s="93" t="s">
        <v>789</v>
      </c>
      <c r="D208" s="77" t="s">
        <v>790</v>
      </c>
      <c r="E208" s="98"/>
      <c r="F208" s="77" t="s">
        <v>188</v>
      </c>
      <c r="G208" s="79">
        <f t="shared" si="57"/>
        <v>729</v>
      </c>
      <c r="H208" s="80">
        <f t="shared" si="58"/>
        <v>0</v>
      </c>
      <c r="I208" s="79">
        <v>729</v>
      </c>
      <c r="J208" s="81">
        <f t="shared" si="59"/>
        <v>0</v>
      </c>
      <c r="K208" s="82">
        <v>1.35</v>
      </c>
      <c r="L208" s="83">
        <f t="shared" si="60"/>
        <v>0</v>
      </c>
    </row>
    <row r="209" spans="1:12" ht="12.75" customHeight="1" x14ac:dyDescent="0.25">
      <c r="I209" s="108"/>
    </row>
    <row r="210" spans="1:12" ht="12.75" customHeight="1" x14ac:dyDescent="0.25">
      <c r="D210" s="19" t="s">
        <v>75</v>
      </c>
      <c r="I210" s="108"/>
    </row>
    <row r="211" spans="1:12" s="84" customFormat="1" ht="12.75" customHeight="1" x14ac:dyDescent="0.2">
      <c r="A211" s="86"/>
      <c r="B211" s="104" t="s">
        <v>84</v>
      </c>
      <c r="C211" s="93" t="s">
        <v>791</v>
      </c>
      <c r="D211" s="77" t="s">
        <v>792</v>
      </c>
      <c r="E211" s="98"/>
      <c r="F211" s="77" t="s">
        <v>188</v>
      </c>
      <c r="G211" s="79">
        <f t="shared" ref="G211:G216" si="61">I211*(1-J211)</f>
        <v>201</v>
      </c>
      <c r="H211" s="80">
        <f t="shared" ref="H211:H216" si="62">E211*G211</f>
        <v>0</v>
      </c>
      <c r="I211" s="79">
        <v>201</v>
      </c>
      <c r="J211" s="81">
        <f t="shared" ref="J211:J216" si="63">H$16/100</f>
        <v>0</v>
      </c>
      <c r="K211" s="82">
        <v>0.26</v>
      </c>
      <c r="L211" s="83">
        <f t="shared" ref="L211:L216" si="64">E211*K211</f>
        <v>0</v>
      </c>
    </row>
    <row r="212" spans="1:12" s="84" customFormat="1" ht="12.75" customHeight="1" x14ac:dyDescent="0.2">
      <c r="A212" s="86"/>
      <c r="B212" s="104" t="s">
        <v>84</v>
      </c>
      <c r="C212" s="93" t="s">
        <v>793</v>
      </c>
      <c r="D212" s="77" t="s">
        <v>794</v>
      </c>
      <c r="E212" s="98"/>
      <c r="F212" s="77" t="s">
        <v>188</v>
      </c>
      <c r="G212" s="79">
        <f t="shared" si="61"/>
        <v>212</v>
      </c>
      <c r="H212" s="80">
        <f t="shared" si="62"/>
        <v>0</v>
      </c>
      <c r="I212" s="79">
        <v>212</v>
      </c>
      <c r="J212" s="81">
        <f t="shared" si="63"/>
        <v>0</v>
      </c>
      <c r="K212" s="82">
        <v>0.31</v>
      </c>
      <c r="L212" s="83">
        <f t="shared" si="64"/>
        <v>0</v>
      </c>
    </row>
    <row r="213" spans="1:12" s="84" customFormat="1" ht="12.75" customHeight="1" x14ac:dyDescent="0.2">
      <c r="A213" s="86"/>
      <c r="B213" s="104" t="s">
        <v>84</v>
      </c>
      <c r="C213" s="93" t="s">
        <v>795</v>
      </c>
      <c r="D213" s="77" t="s">
        <v>796</v>
      </c>
      <c r="E213" s="98"/>
      <c r="F213" s="77" t="s">
        <v>188</v>
      </c>
      <c r="G213" s="79">
        <f t="shared" si="61"/>
        <v>236</v>
      </c>
      <c r="H213" s="80">
        <f t="shared" si="62"/>
        <v>0</v>
      </c>
      <c r="I213" s="79">
        <v>236</v>
      </c>
      <c r="J213" s="81">
        <f t="shared" si="63"/>
        <v>0</v>
      </c>
      <c r="K213" s="82">
        <v>0.38</v>
      </c>
      <c r="L213" s="83">
        <f t="shared" si="64"/>
        <v>0</v>
      </c>
    </row>
    <row r="214" spans="1:12" s="84" customFormat="1" ht="12.75" customHeight="1" x14ac:dyDescent="0.2">
      <c r="A214" s="86"/>
      <c r="B214" s="104" t="s">
        <v>84</v>
      </c>
      <c r="C214" s="93" t="s">
        <v>797</v>
      </c>
      <c r="D214" s="77" t="s">
        <v>798</v>
      </c>
      <c r="E214" s="98"/>
      <c r="F214" s="77" t="s">
        <v>188</v>
      </c>
      <c r="G214" s="79">
        <f t="shared" si="61"/>
        <v>288</v>
      </c>
      <c r="H214" s="80">
        <f t="shared" si="62"/>
        <v>0</v>
      </c>
      <c r="I214" s="79">
        <v>288</v>
      </c>
      <c r="J214" s="81">
        <f t="shared" si="63"/>
        <v>0</v>
      </c>
      <c r="K214" s="82">
        <v>0.51</v>
      </c>
      <c r="L214" s="83">
        <f t="shared" si="64"/>
        <v>0</v>
      </c>
    </row>
    <row r="215" spans="1:12" s="84" customFormat="1" ht="12.75" customHeight="1" x14ac:dyDescent="0.2">
      <c r="A215" s="86"/>
      <c r="B215" s="104" t="s">
        <v>84</v>
      </c>
      <c r="C215" s="93" t="s">
        <v>799</v>
      </c>
      <c r="D215" s="77" t="s">
        <v>800</v>
      </c>
      <c r="E215" s="98"/>
      <c r="F215" s="77" t="s">
        <v>188</v>
      </c>
      <c r="G215" s="79">
        <f t="shared" si="61"/>
        <v>404</v>
      </c>
      <c r="H215" s="80">
        <f t="shared" si="62"/>
        <v>0</v>
      </c>
      <c r="I215" s="79">
        <v>404</v>
      </c>
      <c r="J215" s="81">
        <f t="shared" si="63"/>
        <v>0</v>
      </c>
      <c r="K215" s="82">
        <v>0.63</v>
      </c>
      <c r="L215" s="83">
        <f t="shared" si="64"/>
        <v>0</v>
      </c>
    </row>
    <row r="216" spans="1:12" s="84" customFormat="1" ht="12.75" customHeight="1" x14ac:dyDescent="0.2">
      <c r="A216" s="86"/>
      <c r="B216" s="104" t="s">
        <v>84</v>
      </c>
      <c r="C216" s="93" t="s">
        <v>801</v>
      </c>
      <c r="D216" s="77" t="s">
        <v>802</v>
      </c>
      <c r="E216" s="98"/>
      <c r="F216" s="77" t="s">
        <v>188</v>
      </c>
      <c r="G216" s="79">
        <f t="shared" si="61"/>
        <v>446</v>
      </c>
      <c r="H216" s="80">
        <f t="shared" si="62"/>
        <v>0</v>
      </c>
      <c r="I216" s="79">
        <v>446</v>
      </c>
      <c r="J216" s="81">
        <f t="shared" si="63"/>
        <v>0</v>
      </c>
      <c r="K216" s="82">
        <v>0.76</v>
      </c>
      <c r="L216" s="83">
        <f t="shared" si="64"/>
        <v>0</v>
      </c>
    </row>
    <row r="217" spans="1:12" ht="12.75" customHeight="1" x14ac:dyDescent="0.25">
      <c r="I217" s="108"/>
    </row>
    <row r="218" spans="1:12" ht="12.75" customHeight="1" x14ac:dyDescent="0.25">
      <c r="D218" s="19" t="s">
        <v>76</v>
      </c>
      <c r="I218" s="108"/>
    </row>
    <row r="219" spans="1:12" s="84" customFormat="1" ht="12.75" customHeight="1" x14ac:dyDescent="0.2">
      <c r="A219" s="86"/>
      <c r="B219" s="104" t="s">
        <v>84</v>
      </c>
      <c r="C219" s="93" t="s">
        <v>803</v>
      </c>
      <c r="D219" s="77" t="s">
        <v>804</v>
      </c>
      <c r="E219" s="98"/>
      <c r="F219" s="77" t="s">
        <v>188</v>
      </c>
      <c r="G219" s="79">
        <f t="shared" ref="G219:G225" si="65">I219*(1-J219)</f>
        <v>63.5</v>
      </c>
      <c r="H219" s="80">
        <f t="shared" ref="H219:H225" si="66">E219*G219</f>
        <v>0</v>
      </c>
      <c r="I219" s="79">
        <v>63.5</v>
      </c>
      <c r="J219" s="81">
        <f t="shared" ref="J219:J225" si="67">H$16/100</f>
        <v>0</v>
      </c>
      <c r="K219" s="82">
        <v>0.06</v>
      </c>
      <c r="L219" s="83">
        <f t="shared" ref="L219:L225" si="68">E219*K219</f>
        <v>0</v>
      </c>
    </row>
    <row r="220" spans="1:12" s="84" customFormat="1" ht="6.95" customHeight="1" x14ac:dyDescent="0.2">
      <c r="A220" s="85"/>
      <c r="B220" s="104"/>
      <c r="C220" s="100"/>
      <c r="D220" s="77"/>
      <c r="E220" s="101"/>
      <c r="F220" s="77"/>
      <c r="G220" s="79"/>
      <c r="H220" s="102"/>
      <c r="I220" s="79"/>
      <c r="J220" s="103"/>
      <c r="K220" s="82"/>
      <c r="L220" s="83"/>
    </row>
    <row r="221" spans="1:12" s="84" customFormat="1" ht="12.75" customHeight="1" x14ac:dyDescent="0.2">
      <c r="A221" s="86"/>
      <c r="B221" s="104" t="s">
        <v>84</v>
      </c>
      <c r="C221" s="93" t="s">
        <v>805</v>
      </c>
      <c r="D221" s="77" t="s">
        <v>806</v>
      </c>
      <c r="E221" s="98"/>
      <c r="F221" s="77" t="s">
        <v>188</v>
      </c>
      <c r="G221" s="79">
        <f t="shared" si="65"/>
        <v>62.5</v>
      </c>
      <c r="H221" s="80">
        <f t="shared" si="66"/>
        <v>0</v>
      </c>
      <c r="I221" s="79">
        <v>62.5</v>
      </c>
      <c r="J221" s="81">
        <f t="shared" si="67"/>
        <v>0</v>
      </c>
      <c r="K221" s="82">
        <v>0.05</v>
      </c>
      <c r="L221" s="83">
        <f t="shared" si="68"/>
        <v>0</v>
      </c>
    </row>
    <row r="222" spans="1:12" s="84" customFormat="1" ht="12.75" customHeight="1" x14ac:dyDescent="0.2">
      <c r="A222" s="86"/>
      <c r="B222" s="104" t="s">
        <v>84</v>
      </c>
      <c r="C222" s="93" t="s">
        <v>807</v>
      </c>
      <c r="D222" s="77" t="s">
        <v>808</v>
      </c>
      <c r="E222" s="98"/>
      <c r="F222" s="77" t="s">
        <v>188</v>
      </c>
      <c r="G222" s="79">
        <f t="shared" si="65"/>
        <v>70</v>
      </c>
      <c r="H222" s="80">
        <f t="shared" si="66"/>
        <v>0</v>
      </c>
      <c r="I222" s="79">
        <v>70</v>
      </c>
      <c r="J222" s="81">
        <f t="shared" si="67"/>
        <v>0</v>
      </c>
      <c r="K222" s="82">
        <v>7.0000000000000007E-2</v>
      </c>
      <c r="L222" s="83">
        <f t="shared" si="68"/>
        <v>0</v>
      </c>
    </row>
    <row r="223" spans="1:12" s="84" customFormat="1" ht="6.95" customHeight="1" x14ac:dyDescent="0.2">
      <c r="A223" s="85"/>
      <c r="B223" s="104"/>
      <c r="C223" s="100"/>
      <c r="D223" s="77"/>
      <c r="E223" s="101"/>
      <c r="F223" s="77"/>
      <c r="G223" s="79"/>
      <c r="H223" s="102"/>
      <c r="I223" s="79"/>
      <c r="J223" s="103"/>
      <c r="K223" s="82"/>
      <c r="L223" s="83"/>
    </row>
    <row r="224" spans="1:12" s="84" customFormat="1" ht="12.75" customHeight="1" x14ac:dyDescent="0.2">
      <c r="A224" s="86"/>
      <c r="B224" s="104" t="s">
        <v>84</v>
      </c>
      <c r="C224" s="93" t="s">
        <v>809</v>
      </c>
      <c r="D224" s="77" t="s">
        <v>810</v>
      </c>
      <c r="E224" s="98"/>
      <c r="F224" s="77" t="s">
        <v>188</v>
      </c>
      <c r="G224" s="79">
        <f t="shared" si="65"/>
        <v>71</v>
      </c>
      <c r="H224" s="80">
        <f t="shared" si="66"/>
        <v>0</v>
      </c>
      <c r="I224" s="79">
        <v>71</v>
      </c>
      <c r="J224" s="81">
        <f t="shared" si="67"/>
        <v>0</v>
      </c>
      <c r="K224" s="82">
        <v>0.09</v>
      </c>
      <c r="L224" s="83">
        <f t="shared" si="68"/>
        <v>0</v>
      </c>
    </row>
    <row r="225" spans="1:12" s="84" customFormat="1" ht="12.75" customHeight="1" x14ac:dyDescent="0.2">
      <c r="A225" s="86"/>
      <c r="B225" s="104" t="s">
        <v>84</v>
      </c>
      <c r="C225" s="93" t="s">
        <v>811</v>
      </c>
      <c r="D225" s="77" t="s">
        <v>812</v>
      </c>
      <c r="E225" s="98"/>
      <c r="F225" s="77" t="s">
        <v>188</v>
      </c>
      <c r="G225" s="79">
        <f t="shared" si="65"/>
        <v>82.5</v>
      </c>
      <c r="H225" s="80">
        <f t="shared" si="66"/>
        <v>0</v>
      </c>
      <c r="I225" s="79">
        <v>82.5</v>
      </c>
      <c r="J225" s="81">
        <f t="shared" si="67"/>
        <v>0</v>
      </c>
      <c r="K225" s="82">
        <v>0.12</v>
      </c>
      <c r="L225" s="83">
        <f t="shared" si="68"/>
        <v>0</v>
      </c>
    </row>
    <row r="226" spans="1:12" ht="12.75" customHeight="1" x14ac:dyDescent="0.25">
      <c r="I226" s="108"/>
    </row>
    <row r="227" spans="1:12" ht="12.75" customHeight="1" x14ac:dyDescent="0.25">
      <c r="D227" s="19" t="s">
        <v>77</v>
      </c>
      <c r="I227" s="108"/>
    </row>
    <row r="228" spans="1:12" s="84" customFormat="1" ht="12.75" customHeight="1" x14ac:dyDescent="0.2">
      <c r="A228" s="86"/>
      <c r="B228" s="106" t="s">
        <v>84</v>
      </c>
      <c r="C228" s="93" t="s">
        <v>819</v>
      </c>
      <c r="D228" s="77" t="s">
        <v>820</v>
      </c>
      <c r="E228" s="98"/>
      <c r="F228" s="77" t="s">
        <v>188</v>
      </c>
      <c r="G228" s="79">
        <f>I228*(1-J228)</f>
        <v>204.5</v>
      </c>
      <c r="H228" s="80">
        <f>E228*G228</f>
        <v>0</v>
      </c>
      <c r="I228" s="79">
        <v>204.5</v>
      </c>
      <c r="J228" s="81">
        <f>I$16/100</f>
        <v>0</v>
      </c>
      <c r="K228" s="82">
        <v>0.25</v>
      </c>
      <c r="L228" s="83">
        <f>E228*K228</f>
        <v>0</v>
      </c>
    </row>
    <row r="229" spans="1:12" ht="12.75" customHeight="1" x14ac:dyDescent="0.25">
      <c r="I229" s="108"/>
    </row>
    <row r="230" spans="1:12" ht="12.75" customHeight="1" x14ac:dyDescent="0.25">
      <c r="D230" s="19" t="s">
        <v>79</v>
      </c>
      <c r="I230" s="108"/>
    </row>
    <row r="231" spans="1:12" s="84" customFormat="1" ht="12.75" customHeight="1" x14ac:dyDescent="0.2">
      <c r="A231" s="86"/>
      <c r="B231" s="104" t="s">
        <v>84</v>
      </c>
      <c r="C231" s="96" t="s">
        <v>813</v>
      </c>
      <c r="D231" s="77" t="s">
        <v>814</v>
      </c>
      <c r="E231" s="98"/>
      <c r="F231" s="77" t="s">
        <v>188</v>
      </c>
      <c r="G231" s="79">
        <f t="shared" ref="G231:G233" si="69">I231*(1-J231)</f>
        <v>82</v>
      </c>
      <c r="H231" s="80">
        <f t="shared" ref="H231:H233" si="70">E231*G231</f>
        <v>0</v>
      </c>
      <c r="I231" s="79">
        <v>82</v>
      </c>
      <c r="J231" s="81">
        <f>H$16/100</f>
        <v>0</v>
      </c>
      <c r="K231" s="82">
        <v>0.19</v>
      </c>
      <c r="L231" s="83">
        <f t="shared" ref="L231:L233" si="71">E231*K231</f>
        <v>0</v>
      </c>
    </row>
    <row r="232" spans="1:12" s="84" customFormat="1" ht="12.75" customHeight="1" x14ac:dyDescent="0.2">
      <c r="A232" s="86"/>
      <c r="B232" s="104" t="s">
        <v>84</v>
      </c>
      <c r="C232" s="97" t="s">
        <v>815</v>
      </c>
      <c r="D232" s="77" t="s">
        <v>816</v>
      </c>
      <c r="E232" s="98"/>
      <c r="F232" s="77" t="s">
        <v>188</v>
      </c>
      <c r="G232" s="79">
        <f t="shared" si="69"/>
        <v>94</v>
      </c>
      <c r="H232" s="80">
        <f t="shared" si="70"/>
        <v>0</v>
      </c>
      <c r="I232" s="79">
        <v>94</v>
      </c>
      <c r="J232" s="81">
        <f t="shared" ref="J232:J233" si="72">H$16/100</f>
        <v>0</v>
      </c>
      <c r="K232" s="82">
        <v>0.25</v>
      </c>
      <c r="L232" s="83">
        <f t="shared" si="71"/>
        <v>0</v>
      </c>
    </row>
    <row r="233" spans="1:12" s="84" customFormat="1" ht="12.75" customHeight="1" x14ac:dyDescent="0.2">
      <c r="A233" s="86"/>
      <c r="B233" s="104" t="s">
        <v>84</v>
      </c>
      <c r="C233" s="97" t="s">
        <v>817</v>
      </c>
      <c r="D233" s="77" t="s">
        <v>818</v>
      </c>
      <c r="E233" s="98"/>
      <c r="F233" s="77" t="s">
        <v>188</v>
      </c>
      <c r="G233" s="79">
        <f t="shared" si="69"/>
        <v>106</v>
      </c>
      <c r="H233" s="80">
        <f t="shared" si="70"/>
        <v>0</v>
      </c>
      <c r="I233" s="79">
        <v>106</v>
      </c>
      <c r="J233" s="81">
        <f t="shared" si="72"/>
        <v>0</v>
      </c>
      <c r="K233" s="82">
        <v>0.3</v>
      </c>
      <c r="L233" s="83">
        <f t="shared" si="71"/>
        <v>0</v>
      </c>
    </row>
    <row r="234" spans="1:12" ht="12.75" customHeight="1" x14ac:dyDescent="0.25">
      <c r="I234" s="108"/>
    </row>
    <row r="235" spans="1:12" ht="12.75" customHeight="1" x14ac:dyDescent="0.25">
      <c r="D235" s="19" t="s">
        <v>827</v>
      </c>
      <c r="I235" s="108"/>
    </row>
    <row r="236" spans="1:12" s="84" customFormat="1" ht="12.75" customHeight="1" x14ac:dyDescent="0.2">
      <c r="A236" s="86"/>
      <c r="B236" s="104" t="s">
        <v>84</v>
      </c>
      <c r="C236" s="96" t="s">
        <v>821</v>
      </c>
      <c r="D236" s="77" t="s">
        <v>822</v>
      </c>
      <c r="E236" s="98"/>
      <c r="F236" s="77" t="s">
        <v>188</v>
      </c>
      <c r="G236" s="79">
        <f t="shared" ref="G236:G238" si="73">I236*(1-J236)</f>
        <v>54.5</v>
      </c>
      <c r="H236" s="80">
        <f t="shared" ref="H236:H238" si="74">E236*G236</f>
        <v>0</v>
      </c>
      <c r="I236" s="79">
        <v>54.5</v>
      </c>
      <c r="J236" s="81">
        <f t="shared" ref="J236:J238" si="75">H$16/100</f>
        <v>0</v>
      </c>
      <c r="K236" s="82">
        <v>0.1</v>
      </c>
      <c r="L236" s="83">
        <f t="shared" ref="L236:L238" si="76">E236*K236</f>
        <v>0</v>
      </c>
    </row>
    <row r="237" spans="1:12" s="84" customFormat="1" ht="12.75" customHeight="1" x14ac:dyDescent="0.2">
      <c r="A237" s="86"/>
      <c r="B237" s="104" t="s">
        <v>84</v>
      </c>
      <c r="C237" s="96" t="s">
        <v>823</v>
      </c>
      <c r="D237" s="77" t="s">
        <v>824</v>
      </c>
      <c r="E237" s="98"/>
      <c r="F237" s="77" t="s">
        <v>188</v>
      </c>
      <c r="G237" s="79">
        <f t="shared" si="73"/>
        <v>83</v>
      </c>
      <c r="H237" s="80">
        <f t="shared" si="74"/>
        <v>0</v>
      </c>
      <c r="I237" s="79">
        <v>83</v>
      </c>
      <c r="J237" s="81">
        <f t="shared" si="75"/>
        <v>0</v>
      </c>
      <c r="K237" s="82">
        <v>0.19</v>
      </c>
      <c r="L237" s="83">
        <f t="shared" si="76"/>
        <v>0</v>
      </c>
    </row>
    <row r="238" spans="1:12" s="84" customFormat="1" ht="12.75" customHeight="1" x14ac:dyDescent="0.2">
      <c r="A238" s="86"/>
      <c r="B238" s="104" t="s">
        <v>84</v>
      </c>
      <c r="C238" s="96" t="s">
        <v>825</v>
      </c>
      <c r="D238" s="77" t="s">
        <v>826</v>
      </c>
      <c r="E238" s="98"/>
      <c r="F238" s="77" t="s">
        <v>188</v>
      </c>
      <c r="G238" s="79">
        <f t="shared" si="73"/>
        <v>104.5</v>
      </c>
      <c r="H238" s="80">
        <f t="shared" si="74"/>
        <v>0</v>
      </c>
      <c r="I238" s="79">
        <v>104.5</v>
      </c>
      <c r="J238" s="81">
        <f t="shared" si="75"/>
        <v>0</v>
      </c>
      <c r="K238" s="82">
        <v>0.25</v>
      </c>
      <c r="L238" s="83">
        <f t="shared" si="76"/>
        <v>0</v>
      </c>
    </row>
    <row r="239" spans="1:12" ht="12.75" customHeight="1" x14ac:dyDescent="0.25">
      <c r="D239" s="91"/>
      <c r="I239" s="108"/>
    </row>
    <row r="240" spans="1:12" ht="12.75" customHeight="1" x14ac:dyDescent="0.25">
      <c r="D240" s="19" t="s">
        <v>80</v>
      </c>
      <c r="I240" s="108"/>
    </row>
    <row r="241" spans="1:12" s="84" customFormat="1" ht="12.75" customHeight="1" x14ac:dyDescent="0.2">
      <c r="A241" s="86"/>
      <c r="B241" s="104" t="s">
        <v>84</v>
      </c>
      <c r="C241" s="93" t="s">
        <v>828</v>
      </c>
      <c r="D241" s="77" t="s">
        <v>829</v>
      </c>
      <c r="E241" s="98"/>
      <c r="F241" s="77" t="s">
        <v>188</v>
      </c>
      <c r="G241" s="79">
        <f t="shared" ref="G241:G249" si="77">I241*(1-J241)</f>
        <v>99.5</v>
      </c>
      <c r="H241" s="80">
        <f t="shared" ref="H241:H249" si="78">E241*G241</f>
        <v>0</v>
      </c>
      <c r="I241" s="79">
        <v>99.5</v>
      </c>
      <c r="J241" s="81">
        <f t="shared" ref="J241:J249" si="79">H$16/100</f>
        <v>0</v>
      </c>
      <c r="K241" s="82">
        <v>0.19</v>
      </c>
      <c r="L241" s="83">
        <f t="shared" ref="L241:L249" si="80">E241*K241</f>
        <v>0</v>
      </c>
    </row>
    <row r="242" spans="1:12" s="84" customFormat="1" ht="12.75" customHeight="1" x14ac:dyDescent="0.2">
      <c r="A242" s="86"/>
      <c r="B242" s="104" t="s">
        <v>84</v>
      </c>
      <c r="C242" s="93" t="s">
        <v>830</v>
      </c>
      <c r="D242" s="77" t="s">
        <v>831</v>
      </c>
      <c r="E242" s="98"/>
      <c r="F242" s="77" t="s">
        <v>188</v>
      </c>
      <c r="G242" s="79">
        <f t="shared" si="77"/>
        <v>126</v>
      </c>
      <c r="H242" s="80">
        <f t="shared" si="78"/>
        <v>0</v>
      </c>
      <c r="I242" s="79">
        <v>126</v>
      </c>
      <c r="J242" s="81">
        <f t="shared" si="79"/>
        <v>0</v>
      </c>
      <c r="K242" s="82">
        <v>0.23</v>
      </c>
      <c r="L242" s="83">
        <f t="shared" si="80"/>
        <v>0</v>
      </c>
    </row>
    <row r="243" spans="1:12" s="84" customFormat="1" ht="12.75" customHeight="1" x14ac:dyDescent="0.2">
      <c r="A243" s="86"/>
      <c r="B243" s="104" t="s">
        <v>84</v>
      </c>
      <c r="C243" s="93" t="s">
        <v>832</v>
      </c>
      <c r="D243" s="77" t="s">
        <v>833</v>
      </c>
      <c r="E243" s="98"/>
      <c r="F243" s="77" t="s">
        <v>188</v>
      </c>
      <c r="G243" s="79">
        <f t="shared" si="77"/>
        <v>159</v>
      </c>
      <c r="H243" s="80">
        <f t="shared" si="78"/>
        <v>0</v>
      </c>
      <c r="I243" s="79">
        <v>159</v>
      </c>
      <c r="J243" s="81">
        <f t="shared" si="79"/>
        <v>0</v>
      </c>
      <c r="K243" s="82">
        <v>0.27</v>
      </c>
      <c r="L243" s="83">
        <f t="shared" si="80"/>
        <v>0</v>
      </c>
    </row>
    <row r="244" spans="1:12" s="84" customFormat="1" ht="12.75" customHeight="1" x14ac:dyDescent="0.2">
      <c r="A244" s="86"/>
      <c r="B244" s="104" t="s">
        <v>84</v>
      </c>
      <c r="C244" s="93" t="s">
        <v>834</v>
      </c>
      <c r="D244" s="77" t="s">
        <v>835</v>
      </c>
      <c r="E244" s="98"/>
      <c r="F244" s="77" t="s">
        <v>188</v>
      </c>
      <c r="G244" s="79">
        <f t="shared" si="77"/>
        <v>220.5</v>
      </c>
      <c r="H244" s="80">
        <f t="shared" si="78"/>
        <v>0</v>
      </c>
      <c r="I244" s="79">
        <v>220.5</v>
      </c>
      <c r="J244" s="81">
        <f t="shared" si="79"/>
        <v>0</v>
      </c>
      <c r="K244" s="82">
        <v>0.5</v>
      </c>
      <c r="L244" s="83">
        <f t="shared" si="80"/>
        <v>0</v>
      </c>
    </row>
    <row r="245" spans="1:12" s="84" customFormat="1" ht="12.75" customHeight="1" x14ac:dyDescent="0.2">
      <c r="A245" s="86"/>
      <c r="B245" s="104" t="s">
        <v>84</v>
      </c>
      <c r="C245" s="93" t="s">
        <v>836</v>
      </c>
      <c r="D245" s="77" t="s">
        <v>837</v>
      </c>
      <c r="E245" s="98"/>
      <c r="F245" s="77" t="s">
        <v>188</v>
      </c>
      <c r="G245" s="79">
        <f t="shared" si="77"/>
        <v>355</v>
      </c>
      <c r="H245" s="80">
        <f t="shared" si="78"/>
        <v>0</v>
      </c>
      <c r="I245" s="79">
        <v>355</v>
      </c>
      <c r="J245" s="81">
        <f t="shared" si="79"/>
        <v>0</v>
      </c>
      <c r="K245" s="82">
        <v>0.64</v>
      </c>
      <c r="L245" s="83">
        <f t="shared" si="80"/>
        <v>0</v>
      </c>
    </row>
    <row r="246" spans="1:12" s="84" customFormat="1" ht="12.75" customHeight="1" x14ac:dyDescent="0.2">
      <c r="A246" s="86"/>
      <c r="B246" s="104" t="s">
        <v>84</v>
      </c>
      <c r="C246" s="93" t="s">
        <v>838</v>
      </c>
      <c r="D246" s="77" t="s">
        <v>839</v>
      </c>
      <c r="E246" s="98"/>
      <c r="F246" s="77" t="s">
        <v>188</v>
      </c>
      <c r="G246" s="79">
        <f t="shared" si="77"/>
        <v>387</v>
      </c>
      <c r="H246" s="80">
        <f t="shared" si="78"/>
        <v>0</v>
      </c>
      <c r="I246" s="79">
        <v>387</v>
      </c>
      <c r="J246" s="81">
        <f t="shared" si="79"/>
        <v>0</v>
      </c>
      <c r="K246" s="82">
        <v>1.03</v>
      </c>
      <c r="L246" s="83">
        <f t="shared" si="80"/>
        <v>0</v>
      </c>
    </row>
    <row r="247" spans="1:12" s="84" customFormat="1" ht="12.75" customHeight="1" x14ac:dyDescent="0.2">
      <c r="A247" s="86"/>
      <c r="B247" s="104" t="s">
        <v>84</v>
      </c>
      <c r="C247" s="93" t="s">
        <v>840</v>
      </c>
      <c r="D247" s="77" t="s">
        <v>841</v>
      </c>
      <c r="E247" s="98"/>
      <c r="F247" s="77" t="s">
        <v>188</v>
      </c>
      <c r="G247" s="79">
        <f t="shared" si="77"/>
        <v>424</v>
      </c>
      <c r="H247" s="80">
        <f t="shared" si="78"/>
        <v>0</v>
      </c>
      <c r="I247" s="79">
        <v>424</v>
      </c>
      <c r="J247" s="81">
        <f t="shared" si="79"/>
        <v>0</v>
      </c>
      <c r="K247" s="82">
        <v>1.2</v>
      </c>
      <c r="L247" s="83">
        <f t="shared" si="80"/>
        <v>0</v>
      </c>
    </row>
    <row r="248" spans="1:12" s="84" customFormat="1" ht="12.75" customHeight="1" x14ac:dyDescent="0.2">
      <c r="A248" s="86"/>
      <c r="B248" s="104" t="s">
        <v>84</v>
      </c>
      <c r="C248" s="96" t="s">
        <v>842</v>
      </c>
      <c r="D248" s="77" t="s">
        <v>843</v>
      </c>
      <c r="E248" s="98"/>
      <c r="F248" s="77" t="s">
        <v>188</v>
      </c>
      <c r="G248" s="79">
        <f t="shared" si="77"/>
        <v>111.5</v>
      </c>
      <c r="H248" s="80">
        <f t="shared" si="78"/>
        <v>0</v>
      </c>
      <c r="I248" s="79">
        <v>111.5</v>
      </c>
      <c r="J248" s="81">
        <f t="shared" si="79"/>
        <v>0</v>
      </c>
      <c r="K248" s="82">
        <v>0.23</v>
      </c>
      <c r="L248" s="83">
        <f t="shared" si="80"/>
        <v>0</v>
      </c>
    </row>
    <row r="249" spans="1:12" s="84" customFormat="1" ht="12.75" customHeight="1" x14ac:dyDescent="0.2">
      <c r="A249" s="86"/>
      <c r="B249" s="104" t="s">
        <v>84</v>
      </c>
      <c r="C249" s="96" t="s">
        <v>844</v>
      </c>
      <c r="D249" s="77" t="s">
        <v>845</v>
      </c>
      <c r="E249" s="98"/>
      <c r="F249" s="77" t="s">
        <v>188</v>
      </c>
      <c r="G249" s="79">
        <f t="shared" si="77"/>
        <v>134.5</v>
      </c>
      <c r="H249" s="80">
        <f t="shared" si="78"/>
        <v>0</v>
      </c>
      <c r="I249" s="79">
        <v>134.5</v>
      </c>
      <c r="J249" s="81">
        <f t="shared" si="79"/>
        <v>0</v>
      </c>
      <c r="K249" s="82">
        <v>0.44</v>
      </c>
      <c r="L249" s="83">
        <f t="shared" si="80"/>
        <v>0</v>
      </c>
    </row>
    <row r="250" spans="1:12" ht="12.75" customHeight="1" x14ac:dyDescent="0.25">
      <c r="I250" s="108"/>
    </row>
    <row r="251" spans="1:12" ht="12.75" customHeight="1" x14ac:dyDescent="0.25">
      <c r="D251" s="19" t="s">
        <v>81</v>
      </c>
      <c r="I251" s="108"/>
    </row>
    <row r="252" spans="1:12" s="84" customFormat="1" ht="12.75" customHeight="1" x14ac:dyDescent="0.2">
      <c r="A252" s="86"/>
      <c r="B252" s="104" t="s">
        <v>84</v>
      </c>
      <c r="C252" s="93" t="s">
        <v>846</v>
      </c>
      <c r="D252" s="77" t="s">
        <v>847</v>
      </c>
      <c r="E252" s="98"/>
      <c r="F252" s="77" t="s">
        <v>188</v>
      </c>
      <c r="G252" s="79">
        <f t="shared" ref="G252:G256" si="81">I252*(1-J252)</f>
        <v>180</v>
      </c>
      <c r="H252" s="80">
        <f t="shared" ref="H252:H256" si="82">E252*G252</f>
        <v>0</v>
      </c>
      <c r="I252" s="79">
        <v>180</v>
      </c>
      <c r="J252" s="81">
        <f t="shared" ref="J252:J256" si="83">H$16/100</f>
        <v>0</v>
      </c>
      <c r="K252" s="82">
        <v>0.61</v>
      </c>
      <c r="L252" s="83">
        <f t="shared" ref="L252:L256" si="84">E252*K252</f>
        <v>0</v>
      </c>
    </row>
    <row r="253" spans="1:12" s="84" customFormat="1" ht="12.75" customHeight="1" x14ac:dyDescent="0.2">
      <c r="A253" s="86"/>
      <c r="B253" s="104" t="s">
        <v>84</v>
      </c>
      <c r="C253" s="93" t="s">
        <v>848</v>
      </c>
      <c r="D253" s="77" t="s">
        <v>849</v>
      </c>
      <c r="E253" s="98"/>
      <c r="F253" s="77" t="s">
        <v>188</v>
      </c>
      <c r="G253" s="79">
        <f>I253*(1-J253)</f>
        <v>202.5</v>
      </c>
      <c r="H253" s="80">
        <f>E253*G253</f>
        <v>0</v>
      </c>
      <c r="I253" s="79">
        <v>202.5</v>
      </c>
      <c r="J253" s="81">
        <f t="shared" si="83"/>
        <v>0</v>
      </c>
      <c r="K253" s="82">
        <v>0.67</v>
      </c>
      <c r="L253" s="83">
        <f>E253*K253</f>
        <v>0</v>
      </c>
    </row>
    <row r="254" spans="1:12" s="84" customFormat="1" ht="12.75" customHeight="1" x14ac:dyDescent="0.2">
      <c r="A254" s="86"/>
      <c r="B254" s="104" t="s">
        <v>84</v>
      </c>
      <c r="C254" s="93" t="s">
        <v>850</v>
      </c>
      <c r="D254" s="77" t="s">
        <v>851</v>
      </c>
      <c r="E254" s="98"/>
      <c r="F254" s="77" t="s">
        <v>188</v>
      </c>
      <c r="G254" s="79">
        <f t="shared" si="81"/>
        <v>226</v>
      </c>
      <c r="H254" s="80">
        <f t="shared" si="82"/>
        <v>0</v>
      </c>
      <c r="I254" s="79">
        <v>226</v>
      </c>
      <c r="J254" s="81">
        <f t="shared" si="83"/>
        <v>0</v>
      </c>
      <c r="K254" s="82">
        <v>0.74</v>
      </c>
      <c r="L254" s="83">
        <f t="shared" si="84"/>
        <v>0</v>
      </c>
    </row>
    <row r="255" spans="1:12" s="84" customFormat="1" ht="12.75" customHeight="1" x14ac:dyDescent="0.2">
      <c r="A255" s="86"/>
      <c r="B255" s="104" t="s">
        <v>84</v>
      </c>
      <c r="C255" s="93" t="s">
        <v>852</v>
      </c>
      <c r="D255" s="77" t="s">
        <v>853</v>
      </c>
      <c r="E255" s="98"/>
      <c r="F255" s="77" t="s">
        <v>188</v>
      </c>
      <c r="G255" s="79">
        <f t="shared" si="81"/>
        <v>246</v>
      </c>
      <c r="H255" s="80">
        <f t="shared" si="82"/>
        <v>0</v>
      </c>
      <c r="I255" s="79">
        <v>246</v>
      </c>
      <c r="J255" s="81">
        <f t="shared" si="83"/>
        <v>0</v>
      </c>
      <c r="K255" s="82">
        <v>0.86</v>
      </c>
      <c r="L255" s="83">
        <f t="shared" si="84"/>
        <v>0</v>
      </c>
    </row>
    <row r="256" spans="1:12" s="84" customFormat="1" ht="12.75" customHeight="1" x14ac:dyDescent="0.2">
      <c r="A256" s="86"/>
      <c r="B256" s="104" t="s">
        <v>84</v>
      </c>
      <c r="C256" s="93" t="s">
        <v>854</v>
      </c>
      <c r="D256" s="77" t="s">
        <v>855</v>
      </c>
      <c r="E256" s="98"/>
      <c r="F256" s="77" t="s">
        <v>188</v>
      </c>
      <c r="G256" s="79">
        <f t="shared" si="81"/>
        <v>16.5</v>
      </c>
      <c r="H256" s="80">
        <f t="shared" si="82"/>
        <v>0</v>
      </c>
      <c r="I256" s="79">
        <v>16.5</v>
      </c>
      <c r="J256" s="81">
        <f t="shared" si="83"/>
        <v>0</v>
      </c>
      <c r="K256" s="82">
        <v>0.03</v>
      </c>
      <c r="L256" s="83">
        <f t="shared" si="84"/>
        <v>0</v>
      </c>
    </row>
    <row r="257" spans="1:85" ht="12.75" customHeight="1" x14ac:dyDescent="0.25">
      <c r="I257" s="108"/>
    </row>
    <row r="258" spans="1:85" ht="12.75" customHeight="1" x14ac:dyDescent="0.25">
      <c r="D258" s="19" t="s">
        <v>505</v>
      </c>
      <c r="I258" s="108"/>
    </row>
    <row r="259" spans="1:85" s="3" customFormat="1" ht="12.75" customHeight="1" x14ac:dyDescent="0.2">
      <c r="A259" s="84"/>
      <c r="B259" s="104" t="s">
        <v>84</v>
      </c>
      <c r="C259" s="94" t="s">
        <v>506</v>
      </c>
      <c r="D259" s="12" t="s">
        <v>507</v>
      </c>
      <c r="E259" s="78"/>
      <c r="F259" s="12" t="s">
        <v>188</v>
      </c>
      <c r="G259" s="87">
        <f t="shared" ref="G259:G265" si="85">I259*(1-J259)</f>
        <v>263</v>
      </c>
      <c r="H259" s="88">
        <f t="shared" ref="H259:H265" si="86">E259*G259</f>
        <v>0</v>
      </c>
      <c r="I259" s="87">
        <v>263</v>
      </c>
      <c r="J259" s="89">
        <f t="shared" ref="J259:J265" si="87">H$17/100</f>
        <v>0</v>
      </c>
      <c r="K259" s="90">
        <v>0.53</v>
      </c>
      <c r="L259" s="35">
        <f t="shared" ref="L259:L265" si="88">E259*K259</f>
        <v>0</v>
      </c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  <c r="AT259" s="84"/>
      <c r="AU259" s="84"/>
      <c r="AV259" s="84"/>
      <c r="AW259" s="84"/>
      <c r="AX259" s="84"/>
      <c r="AY259" s="84"/>
      <c r="AZ259" s="84"/>
      <c r="BA259" s="84"/>
      <c r="BB259" s="84"/>
      <c r="BC259" s="84"/>
      <c r="BD259" s="84"/>
      <c r="BE259" s="84"/>
      <c r="BF259" s="84"/>
      <c r="BG259" s="84"/>
      <c r="BH259" s="84"/>
      <c r="BI259" s="84"/>
      <c r="BJ259" s="84"/>
      <c r="BK259" s="84"/>
      <c r="BL259" s="84"/>
      <c r="BM259" s="84"/>
      <c r="BN259" s="84"/>
      <c r="BO259" s="84"/>
      <c r="BP259" s="84"/>
      <c r="BQ259" s="84"/>
      <c r="BR259" s="84"/>
      <c r="BS259" s="84"/>
      <c r="BT259" s="84"/>
      <c r="BU259" s="84"/>
      <c r="BV259" s="84"/>
      <c r="BW259" s="84"/>
      <c r="BX259" s="84"/>
      <c r="BY259" s="84"/>
      <c r="BZ259" s="84"/>
      <c r="CA259" s="84"/>
      <c r="CB259" s="84"/>
      <c r="CC259" s="84"/>
      <c r="CD259" s="84"/>
      <c r="CE259" s="84"/>
      <c r="CF259" s="84"/>
      <c r="CG259" s="84"/>
    </row>
    <row r="260" spans="1:85" s="3" customFormat="1" ht="12.75" customHeight="1" x14ac:dyDescent="0.2">
      <c r="A260" s="84"/>
      <c r="B260" s="104" t="s">
        <v>84</v>
      </c>
      <c r="C260" s="94" t="s">
        <v>508</v>
      </c>
      <c r="D260" s="12" t="s">
        <v>509</v>
      </c>
      <c r="E260" s="78"/>
      <c r="F260" s="12" t="s">
        <v>188</v>
      </c>
      <c r="G260" s="87">
        <f t="shared" si="85"/>
        <v>274</v>
      </c>
      <c r="H260" s="88">
        <f t="shared" si="86"/>
        <v>0</v>
      </c>
      <c r="I260" s="87">
        <v>274</v>
      </c>
      <c r="J260" s="89">
        <f t="shared" si="87"/>
        <v>0</v>
      </c>
      <c r="K260" s="90">
        <v>0.62</v>
      </c>
      <c r="L260" s="35">
        <f t="shared" si="88"/>
        <v>0</v>
      </c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  <c r="AT260" s="84"/>
      <c r="AU260" s="84"/>
      <c r="AV260" s="84"/>
      <c r="AW260" s="84"/>
      <c r="AX260" s="84"/>
      <c r="AY260" s="84"/>
      <c r="AZ260" s="84"/>
      <c r="BA260" s="84"/>
      <c r="BB260" s="84"/>
      <c r="BC260" s="84"/>
      <c r="BD260" s="84"/>
      <c r="BE260" s="84"/>
      <c r="BF260" s="84"/>
      <c r="BG260" s="84"/>
      <c r="BH260" s="84"/>
      <c r="BI260" s="84"/>
      <c r="BJ260" s="84"/>
      <c r="BK260" s="84"/>
      <c r="BL260" s="84"/>
      <c r="BM260" s="84"/>
      <c r="BN260" s="84"/>
      <c r="BO260" s="84"/>
      <c r="BP260" s="84"/>
      <c r="BQ260" s="84"/>
      <c r="BR260" s="84"/>
      <c r="BS260" s="84"/>
      <c r="BT260" s="84"/>
      <c r="BU260" s="84"/>
      <c r="BV260" s="84"/>
      <c r="BW260" s="84"/>
      <c r="BX260" s="84"/>
      <c r="BY260" s="84"/>
      <c r="BZ260" s="84"/>
      <c r="CA260" s="84"/>
      <c r="CB260" s="84"/>
      <c r="CC260" s="84"/>
      <c r="CD260" s="84"/>
      <c r="CE260" s="84"/>
      <c r="CF260" s="84"/>
      <c r="CG260" s="84"/>
    </row>
    <row r="261" spans="1:85" s="3" customFormat="1" ht="12.75" customHeight="1" x14ac:dyDescent="0.2">
      <c r="A261" s="84"/>
      <c r="B261" s="104" t="s">
        <v>84</v>
      </c>
      <c r="C261" s="94" t="s">
        <v>510</v>
      </c>
      <c r="D261" s="12" t="s">
        <v>511</v>
      </c>
      <c r="E261" s="78"/>
      <c r="F261" s="12" t="s">
        <v>188</v>
      </c>
      <c r="G261" s="87">
        <f t="shared" si="85"/>
        <v>348</v>
      </c>
      <c r="H261" s="88">
        <f t="shared" si="86"/>
        <v>0</v>
      </c>
      <c r="I261" s="87">
        <v>348</v>
      </c>
      <c r="J261" s="89">
        <f t="shared" si="87"/>
        <v>0</v>
      </c>
      <c r="K261" s="90">
        <v>0.99</v>
      </c>
      <c r="L261" s="35">
        <f t="shared" si="88"/>
        <v>0</v>
      </c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  <c r="AT261" s="84"/>
      <c r="AU261" s="84"/>
      <c r="AV261" s="84"/>
      <c r="AW261" s="84"/>
      <c r="AX261" s="84"/>
      <c r="AY261" s="84"/>
      <c r="AZ261" s="84"/>
      <c r="BA261" s="84"/>
      <c r="BB261" s="84"/>
      <c r="BC261" s="84"/>
      <c r="BD261" s="84"/>
      <c r="BE261" s="84"/>
      <c r="BF261" s="84"/>
      <c r="BG261" s="84"/>
      <c r="BH261" s="84"/>
      <c r="BI261" s="84"/>
      <c r="BJ261" s="84"/>
      <c r="BK261" s="84"/>
      <c r="BL261" s="84"/>
      <c r="BM261" s="84"/>
      <c r="BN261" s="84"/>
      <c r="BO261" s="84"/>
      <c r="BP261" s="84"/>
      <c r="BQ261" s="84"/>
      <c r="BR261" s="84"/>
      <c r="BS261" s="84"/>
      <c r="BT261" s="84"/>
      <c r="BU261" s="84"/>
      <c r="BV261" s="84"/>
      <c r="BW261" s="84"/>
      <c r="BX261" s="84"/>
      <c r="BY261" s="84"/>
      <c r="BZ261" s="84"/>
      <c r="CA261" s="84"/>
      <c r="CB261" s="84"/>
      <c r="CC261" s="84"/>
      <c r="CD261" s="84"/>
      <c r="CE261" s="84"/>
      <c r="CF261" s="84"/>
      <c r="CG261" s="84"/>
    </row>
    <row r="262" spans="1:85" s="3" customFormat="1" ht="12.75" customHeight="1" x14ac:dyDescent="0.2">
      <c r="A262" s="84"/>
      <c r="B262" s="104" t="s">
        <v>84</v>
      </c>
      <c r="C262" s="94" t="s">
        <v>512</v>
      </c>
      <c r="D262" s="12" t="s">
        <v>513</v>
      </c>
      <c r="E262" s="78"/>
      <c r="F262" s="12" t="s">
        <v>188</v>
      </c>
      <c r="G262" s="87">
        <f t="shared" si="85"/>
        <v>415</v>
      </c>
      <c r="H262" s="88">
        <f t="shared" si="86"/>
        <v>0</v>
      </c>
      <c r="I262" s="87">
        <v>415</v>
      </c>
      <c r="J262" s="89">
        <f t="shared" si="87"/>
        <v>0</v>
      </c>
      <c r="K262" s="90">
        <v>1.21</v>
      </c>
      <c r="L262" s="35">
        <f t="shared" si="88"/>
        <v>0</v>
      </c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  <c r="AT262" s="84"/>
      <c r="AU262" s="84"/>
      <c r="AV262" s="84"/>
      <c r="AW262" s="84"/>
      <c r="AX262" s="84"/>
      <c r="AY262" s="84"/>
      <c r="AZ262" s="84"/>
      <c r="BA262" s="84"/>
      <c r="BB262" s="84"/>
      <c r="BC262" s="84"/>
      <c r="BD262" s="84"/>
      <c r="BE262" s="84"/>
      <c r="BF262" s="84"/>
      <c r="BG262" s="84"/>
      <c r="BH262" s="84"/>
      <c r="BI262" s="84"/>
      <c r="BJ262" s="84"/>
      <c r="BK262" s="84"/>
      <c r="BL262" s="84"/>
      <c r="BM262" s="84"/>
      <c r="BN262" s="84"/>
      <c r="BO262" s="84"/>
      <c r="BP262" s="84"/>
      <c r="BQ262" s="84"/>
      <c r="BR262" s="84"/>
      <c r="BS262" s="84"/>
      <c r="BT262" s="84"/>
      <c r="BU262" s="84"/>
      <c r="BV262" s="84"/>
      <c r="BW262" s="84"/>
      <c r="BX262" s="84"/>
      <c r="BY262" s="84"/>
      <c r="BZ262" s="84"/>
      <c r="CA262" s="84"/>
      <c r="CB262" s="84"/>
      <c r="CC262" s="84"/>
      <c r="CD262" s="84"/>
      <c r="CE262" s="84"/>
      <c r="CF262" s="84"/>
      <c r="CG262" s="84"/>
    </row>
    <row r="263" spans="1:85" s="3" customFormat="1" ht="12.75" customHeight="1" x14ac:dyDescent="0.2">
      <c r="A263" s="84"/>
      <c r="B263" s="104" t="s">
        <v>84</v>
      </c>
      <c r="C263" s="94" t="s">
        <v>514</v>
      </c>
      <c r="D263" s="12" t="s">
        <v>515</v>
      </c>
      <c r="E263" s="78"/>
      <c r="F263" s="12" t="s">
        <v>188</v>
      </c>
      <c r="G263" s="87">
        <f t="shared" si="85"/>
        <v>456.50000000000006</v>
      </c>
      <c r="H263" s="88">
        <f t="shared" si="86"/>
        <v>0</v>
      </c>
      <c r="I263" s="87">
        <v>456.50000000000006</v>
      </c>
      <c r="J263" s="89">
        <f t="shared" si="87"/>
        <v>0</v>
      </c>
      <c r="K263" s="90">
        <v>1.67</v>
      </c>
      <c r="L263" s="35">
        <f t="shared" si="88"/>
        <v>0</v>
      </c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  <c r="AT263" s="84"/>
      <c r="AU263" s="84"/>
      <c r="AV263" s="84"/>
      <c r="AW263" s="84"/>
      <c r="AX263" s="84"/>
      <c r="AY263" s="84"/>
      <c r="AZ263" s="84"/>
      <c r="BA263" s="84"/>
      <c r="BB263" s="84"/>
      <c r="BC263" s="84"/>
      <c r="BD263" s="84"/>
      <c r="BE263" s="84"/>
      <c r="BF263" s="84"/>
      <c r="BG263" s="84"/>
      <c r="BH263" s="84"/>
      <c r="BI263" s="84"/>
      <c r="BJ263" s="84"/>
      <c r="BK263" s="84"/>
      <c r="BL263" s="84"/>
      <c r="BM263" s="84"/>
      <c r="BN263" s="84"/>
      <c r="BO263" s="84"/>
      <c r="BP263" s="84"/>
      <c r="BQ263" s="84"/>
      <c r="BR263" s="84"/>
      <c r="BS263" s="84"/>
      <c r="BT263" s="84"/>
      <c r="BU263" s="84"/>
      <c r="BV263" s="84"/>
      <c r="BW263" s="84"/>
      <c r="BX263" s="84"/>
      <c r="BY263" s="84"/>
      <c r="BZ263" s="84"/>
      <c r="CA263" s="84"/>
      <c r="CB263" s="84"/>
      <c r="CC263" s="84"/>
      <c r="CD263" s="84"/>
      <c r="CE263" s="84"/>
      <c r="CF263" s="84"/>
      <c r="CG263" s="84"/>
    </row>
    <row r="264" spans="1:85" s="3" customFormat="1" ht="12.75" customHeight="1" x14ac:dyDescent="0.2">
      <c r="A264" s="84"/>
      <c r="B264" s="104" t="s">
        <v>84</v>
      </c>
      <c r="C264" s="94" t="s">
        <v>516</v>
      </c>
      <c r="D264" s="12" t="s">
        <v>517</v>
      </c>
      <c r="E264" s="78"/>
      <c r="F264" s="12" t="s">
        <v>188</v>
      </c>
      <c r="G264" s="87">
        <f t="shared" si="85"/>
        <v>652.5</v>
      </c>
      <c r="H264" s="88">
        <f t="shared" si="86"/>
        <v>0</v>
      </c>
      <c r="I264" s="87">
        <v>652.5</v>
      </c>
      <c r="J264" s="89">
        <f t="shared" si="87"/>
        <v>0</v>
      </c>
      <c r="K264" s="90">
        <v>2.04</v>
      </c>
      <c r="L264" s="35">
        <f t="shared" si="88"/>
        <v>0</v>
      </c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  <c r="BF264" s="84"/>
      <c r="BG264" s="84"/>
      <c r="BH264" s="84"/>
      <c r="BI264" s="84"/>
      <c r="BJ264" s="84"/>
      <c r="BK264" s="84"/>
      <c r="BL264" s="84"/>
      <c r="BM264" s="84"/>
      <c r="BN264" s="84"/>
      <c r="BO264" s="84"/>
      <c r="BP264" s="84"/>
      <c r="BQ264" s="84"/>
      <c r="BR264" s="84"/>
      <c r="BS264" s="84"/>
      <c r="BT264" s="84"/>
      <c r="BU264" s="84"/>
      <c r="BV264" s="84"/>
      <c r="BW264" s="84"/>
      <c r="BX264" s="84"/>
      <c r="BY264" s="84"/>
      <c r="BZ264" s="84"/>
      <c r="CA264" s="84"/>
      <c r="CB264" s="84"/>
      <c r="CC264" s="84"/>
      <c r="CD264" s="84"/>
      <c r="CE264" s="84"/>
      <c r="CF264" s="84"/>
      <c r="CG264" s="84"/>
    </row>
    <row r="265" spans="1:85" s="3" customFormat="1" ht="12.75" customHeight="1" x14ac:dyDescent="0.2">
      <c r="A265" s="84"/>
      <c r="B265" s="104" t="s">
        <v>84</v>
      </c>
      <c r="C265" s="94" t="s">
        <v>892</v>
      </c>
      <c r="D265" s="12" t="s">
        <v>1000</v>
      </c>
      <c r="E265" s="78"/>
      <c r="F265" s="12" t="s">
        <v>188</v>
      </c>
      <c r="G265" s="87">
        <f t="shared" si="85"/>
        <v>625.5</v>
      </c>
      <c r="H265" s="88">
        <f t="shared" si="86"/>
        <v>0</v>
      </c>
      <c r="I265" s="87">
        <v>625.5</v>
      </c>
      <c r="J265" s="89">
        <f t="shared" si="87"/>
        <v>0</v>
      </c>
      <c r="K265" s="90">
        <v>1.68</v>
      </c>
      <c r="L265" s="35">
        <f t="shared" si="88"/>
        <v>0</v>
      </c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/>
      <c r="BF265" s="84"/>
      <c r="BG265" s="84"/>
      <c r="BH265" s="84"/>
      <c r="BI265" s="84"/>
      <c r="BJ265" s="84"/>
      <c r="BK265" s="84"/>
      <c r="BL265" s="84"/>
      <c r="BM265" s="84"/>
      <c r="BN265" s="84"/>
      <c r="BO265" s="84"/>
      <c r="BP265" s="84"/>
      <c r="BQ265" s="84"/>
      <c r="BR265" s="84"/>
      <c r="BS265" s="84"/>
      <c r="BT265" s="84"/>
      <c r="BU265" s="84"/>
      <c r="BV265" s="84"/>
      <c r="BW265" s="84"/>
      <c r="BX265" s="84"/>
      <c r="BY265" s="84"/>
      <c r="BZ265" s="84"/>
      <c r="CA265" s="84"/>
      <c r="CB265" s="84"/>
      <c r="CC265" s="84"/>
      <c r="CD265" s="84"/>
      <c r="CE265" s="84"/>
      <c r="CF265" s="84"/>
      <c r="CG265" s="84"/>
    </row>
    <row r="266" spans="1:85" ht="12.75" customHeight="1" x14ac:dyDescent="0.25">
      <c r="I266" s="108"/>
    </row>
    <row r="267" spans="1:85" ht="12.75" customHeight="1" x14ac:dyDescent="0.25">
      <c r="D267" s="19" t="s">
        <v>82</v>
      </c>
      <c r="I267" s="108"/>
    </row>
    <row r="268" spans="1:85" s="84" customFormat="1" ht="12.75" customHeight="1" x14ac:dyDescent="0.2">
      <c r="A268" s="86"/>
      <c r="B268" s="104" t="s">
        <v>84</v>
      </c>
      <c r="C268" s="93" t="s">
        <v>856</v>
      </c>
      <c r="D268" s="77" t="s">
        <v>857</v>
      </c>
      <c r="E268" s="98"/>
      <c r="F268" s="77" t="s">
        <v>188</v>
      </c>
      <c r="G268" s="79">
        <f t="shared" ref="G268:G273" si="89">I268*(1-J268)</f>
        <v>86</v>
      </c>
      <c r="H268" s="80">
        <f t="shared" ref="H268:H273" si="90">E268*G268</f>
        <v>0</v>
      </c>
      <c r="I268" s="79">
        <v>86</v>
      </c>
      <c r="J268" s="81">
        <f t="shared" ref="J268:J273" si="91">H$16/100</f>
        <v>0</v>
      </c>
      <c r="K268" s="82">
        <v>0.26</v>
      </c>
      <c r="L268" s="83">
        <f t="shared" ref="L268:L273" si="92">E268*K268</f>
        <v>0</v>
      </c>
    </row>
    <row r="269" spans="1:85" s="84" customFormat="1" ht="12.75" customHeight="1" x14ac:dyDescent="0.2">
      <c r="A269" s="86"/>
      <c r="B269" s="104" t="s">
        <v>84</v>
      </c>
      <c r="C269" s="93" t="s">
        <v>858</v>
      </c>
      <c r="D269" s="77" t="s">
        <v>859</v>
      </c>
      <c r="E269" s="98"/>
      <c r="F269" s="77" t="s">
        <v>188</v>
      </c>
      <c r="G269" s="79">
        <f t="shared" si="89"/>
        <v>92</v>
      </c>
      <c r="H269" s="80">
        <f t="shared" si="90"/>
        <v>0</v>
      </c>
      <c r="I269" s="79">
        <v>92</v>
      </c>
      <c r="J269" s="81">
        <f t="shared" si="91"/>
        <v>0</v>
      </c>
      <c r="K269" s="82">
        <v>0.32</v>
      </c>
      <c r="L269" s="83">
        <f t="shared" si="92"/>
        <v>0</v>
      </c>
    </row>
    <row r="270" spans="1:85" s="84" customFormat="1" ht="12.75" customHeight="1" x14ac:dyDescent="0.2">
      <c r="A270" s="86"/>
      <c r="B270" s="104" t="s">
        <v>84</v>
      </c>
      <c r="C270" s="93" t="s">
        <v>860</v>
      </c>
      <c r="D270" s="77" t="s">
        <v>861</v>
      </c>
      <c r="E270" s="98"/>
      <c r="F270" s="77" t="s">
        <v>188</v>
      </c>
      <c r="G270" s="79">
        <f t="shared" si="89"/>
        <v>115</v>
      </c>
      <c r="H270" s="80">
        <f t="shared" si="90"/>
        <v>0</v>
      </c>
      <c r="I270" s="79">
        <v>115</v>
      </c>
      <c r="J270" s="81">
        <f t="shared" si="91"/>
        <v>0</v>
      </c>
      <c r="K270" s="82">
        <v>0.39</v>
      </c>
      <c r="L270" s="83">
        <f t="shared" si="92"/>
        <v>0</v>
      </c>
    </row>
    <row r="271" spans="1:85" s="84" customFormat="1" ht="12.75" customHeight="1" x14ac:dyDescent="0.2">
      <c r="A271" s="86"/>
      <c r="B271" s="104" t="s">
        <v>84</v>
      </c>
      <c r="C271" s="93" t="s">
        <v>862</v>
      </c>
      <c r="D271" s="77" t="s">
        <v>863</v>
      </c>
      <c r="E271" s="98"/>
      <c r="F271" s="77" t="s">
        <v>188</v>
      </c>
      <c r="G271" s="79">
        <f t="shared" si="89"/>
        <v>143</v>
      </c>
      <c r="H271" s="80">
        <f t="shared" si="90"/>
        <v>0</v>
      </c>
      <c r="I271" s="79">
        <v>143</v>
      </c>
      <c r="J271" s="81">
        <f t="shared" si="91"/>
        <v>0</v>
      </c>
      <c r="K271" s="82">
        <v>0.45</v>
      </c>
      <c r="L271" s="83">
        <f t="shared" si="92"/>
        <v>0</v>
      </c>
    </row>
    <row r="272" spans="1:85" s="84" customFormat="1" ht="12.75" customHeight="1" x14ac:dyDescent="0.2">
      <c r="A272" s="86"/>
      <c r="B272" s="104" t="s">
        <v>84</v>
      </c>
      <c r="C272" s="93" t="s">
        <v>864</v>
      </c>
      <c r="D272" s="77" t="s">
        <v>865</v>
      </c>
      <c r="E272" s="98"/>
      <c r="F272" s="77" t="s">
        <v>188</v>
      </c>
      <c r="G272" s="79">
        <f t="shared" si="89"/>
        <v>175</v>
      </c>
      <c r="H272" s="80">
        <f t="shared" si="90"/>
        <v>0</v>
      </c>
      <c r="I272" s="79">
        <v>175</v>
      </c>
      <c r="J272" s="81">
        <f t="shared" si="91"/>
        <v>0</v>
      </c>
      <c r="K272" s="82">
        <v>0.57999999999999996</v>
      </c>
      <c r="L272" s="83">
        <f t="shared" si="92"/>
        <v>0</v>
      </c>
    </row>
    <row r="273" spans="1:83" s="84" customFormat="1" ht="12.75" customHeight="1" x14ac:dyDescent="0.2">
      <c r="A273" s="86"/>
      <c r="B273" s="104" t="s">
        <v>84</v>
      </c>
      <c r="C273" s="93" t="s">
        <v>866</v>
      </c>
      <c r="D273" s="77" t="s">
        <v>867</v>
      </c>
      <c r="E273" s="98"/>
      <c r="F273" s="77" t="s">
        <v>188</v>
      </c>
      <c r="G273" s="79">
        <f t="shared" si="89"/>
        <v>204</v>
      </c>
      <c r="H273" s="80">
        <f t="shared" si="90"/>
        <v>0</v>
      </c>
      <c r="I273" s="79">
        <v>204</v>
      </c>
      <c r="J273" s="81">
        <f t="shared" si="91"/>
        <v>0</v>
      </c>
      <c r="K273" s="82">
        <v>0.71</v>
      </c>
      <c r="L273" s="83">
        <f t="shared" si="92"/>
        <v>0</v>
      </c>
    </row>
    <row r="274" spans="1:83" ht="12.75" customHeight="1" x14ac:dyDescent="0.25">
      <c r="D274" s="74"/>
      <c r="I274" s="108"/>
    </row>
    <row r="275" spans="1:83" ht="12.75" customHeight="1" x14ac:dyDescent="0.25">
      <c r="D275" s="19" t="s">
        <v>83</v>
      </c>
      <c r="I275" s="108"/>
    </row>
    <row r="276" spans="1:83" s="84" customFormat="1" ht="12.75" customHeight="1" x14ac:dyDescent="0.25">
      <c r="A276" s="86"/>
      <c r="B276" s="99" t="s">
        <v>84</v>
      </c>
      <c r="C276" s="93" t="s">
        <v>503</v>
      </c>
      <c r="D276" s="77" t="s">
        <v>504</v>
      </c>
      <c r="E276" s="98"/>
      <c r="F276" s="77" t="s">
        <v>188</v>
      </c>
      <c r="G276" s="79">
        <f>I276*(1-J276)</f>
        <v>255</v>
      </c>
      <c r="H276" s="80">
        <f>E276*G276</f>
        <v>0</v>
      </c>
      <c r="I276" s="79">
        <v>255</v>
      </c>
      <c r="J276" s="81">
        <f t="shared" ref="J276" si="93">G$16/100</f>
        <v>0</v>
      </c>
      <c r="K276" s="82">
        <v>1</v>
      </c>
      <c r="L276" s="83">
        <f>E276*K276</f>
        <v>0</v>
      </c>
    </row>
    <row r="277" spans="1:83" ht="12.75" customHeight="1" x14ac:dyDescent="0.25">
      <c r="D277" s="74"/>
      <c r="I277" s="108"/>
    </row>
    <row r="278" spans="1:83" ht="12.75" customHeight="1" x14ac:dyDescent="0.25">
      <c r="D278" s="19" t="s">
        <v>524</v>
      </c>
      <c r="I278" s="108"/>
    </row>
    <row r="279" spans="1:83" s="84" customFormat="1" ht="12.75" customHeight="1" x14ac:dyDescent="0.2">
      <c r="A279" s="109"/>
      <c r="B279" s="105" t="s">
        <v>84</v>
      </c>
      <c r="C279" s="93" t="s">
        <v>343</v>
      </c>
      <c r="D279" s="77" t="s">
        <v>344</v>
      </c>
      <c r="E279" s="98"/>
      <c r="F279" s="77" t="s">
        <v>87</v>
      </c>
      <c r="G279" s="79">
        <f>I279*(1-J279)</f>
        <v>109.5</v>
      </c>
      <c r="H279" s="80">
        <f>E279*G279</f>
        <v>0</v>
      </c>
      <c r="I279" s="79">
        <v>109.5</v>
      </c>
      <c r="J279" s="81">
        <f t="shared" ref="J279:J280" si="94">G$16/100</f>
        <v>0</v>
      </c>
      <c r="K279" s="82">
        <v>0.05</v>
      </c>
      <c r="L279" s="83">
        <f>E279*K279</f>
        <v>0</v>
      </c>
    </row>
    <row r="280" spans="1:83" s="84" customFormat="1" ht="12.75" customHeight="1" x14ac:dyDescent="0.2">
      <c r="A280" s="92"/>
      <c r="B280" s="105" t="s">
        <v>84</v>
      </c>
      <c r="C280" s="93" t="s">
        <v>1001</v>
      </c>
      <c r="D280" s="77" t="s">
        <v>1002</v>
      </c>
      <c r="E280" s="98"/>
      <c r="F280" s="77" t="s">
        <v>188</v>
      </c>
      <c r="G280" s="79">
        <f>I280*(1-J280)</f>
        <v>19.5</v>
      </c>
      <c r="H280" s="80">
        <f>E280*G280</f>
        <v>0</v>
      </c>
      <c r="I280" s="79">
        <v>19.5</v>
      </c>
      <c r="J280" s="81">
        <f t="shared" si="94"/>
        <v>0</v>
      </c>
      <c r="K280" s="82">
        <v>0.01</v>
      </c>
      <c r="L280" s="83">
        <f>E280*K280</f>
        <v>0</v>
      </c>
    </row>
    <row r="281" spans="1:83" ht="12.75" customHeight="1" thickBot="1" x14ac:dyDescent="0.3">
      <c r="D281" s="74"/>
    </row>
    <row r="282" spans="1:83" s="70" customFormat="1" ht="15.95" customHeight="1" thickBot="1" x14ac:dyDescent="0.3">
      <c r="A282" s="60"/>
      <c r="B282" s="61"/>
      <c r="C282" s="62"/>
      <c r="D282" s="63" t="s">
        <v>49</v>
      </c>
      <c r="E282" s="64"/>
      <c r="F282" s="64"/>
      <c r="G282" s="65"/>
      <c r="H282" s="66">
        <f>SUM(H21:H281)</f>
        <v>0</v>
      </c>
      <c r="I282" s="67"/>
      <c r="J282" s="61"/>
      <c r="K282" s="68" t="s">
        <v>50</v>
      </c>
      <c r="L282" s="69">
        <f>SUM(L21:L281)</f>
        <v>0</v>
      </c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  <c r="AT282" s="84"/>
      <c r="AU282" s="84"/>
      <c r="AV282" s="84"/>
      <c r="AW282" s="84"/>
      <c r="AX282" s="84"/>
      <c r="AY282" s="84"/>
      <c r="AZ282" s="84"/>
      <c r="BA282" s="84"/>
      <c r="BB282" s="84"/>
      <c r="BC282" s="84"/>
      <c r="BD282" s="84"/>
      <c r="BE282" s="84"/>
      <c r="BF282" s="84"/>
      <c r="BG282" s="84"/>
      <c r="BH282" s="84"/>
      <c r="BI282" s="84"/>
      <c r="BJ282" s="84"/>
      <c r="BK282" s="84"/>
      <c r="BL282" s="84"/>
      <c r="BM282" s="84"/>
      <c r="BN282" s="84"/>
      <c r="BO282" s="84"/>
      <c r="BP282" s="84"/>
      <c r="BQ282" s="84"/>
      <c r="BR282" s="84"/>
      <c r="BS282" s="84"/>
      <c r="BT282" s="84"/>
      <c r="BU282" s="84"/>
      <c r="BV282" s="84"/>
      <c r="BW282" s="84"/>
      <c r="BX282" s="84"/>
      <c r="BY282" s="84"/>
      <c r="BZ282" s="84"/>
      <c r="CA282" s="84"/>
      <c r="CB282" s="84"/>
      <c r="CC282" s="84"/>
      <c r="CD282" s="84"/>
      <c r="CE282" s="84"/>
    </row>
    <row r="284" spans="1:83" ht="12.75" customHeight="1" x14ac:dyDescent="0.25">
      <c r="C284" s="158" t="s">
        <v>51</v>
      </c>
      <c r="D284" s="158"/>
      <c r="E284" s="158"/>
      <c r="F284" s="158"/>
      <c r="G284" s="158"/>
      <c r="H284" s="158"/>
      <c r="I284" s="3"/>
      <c r="J284" s="71"/>
      <c r="K284" s="3"/>
      <c r="L284" s="3"/>
    </row>
    <row r="285" spans="1:83" ht="12.75" customHeight="1" thickBot="1" x14ac:dyDescent="0.3"/>
    <row r="286" spans="1:83" ht="12.75" customHeight="1" x14ac:dyDescent="0.25">
      <c r="C286" s="156" t="s">
        <v>28</v>
      </c>
      <c r="D286" s="157"/>
    </row>
    <row r="287" spans="1:83" ht="12.75" customHeight="1" x14ac:dyDescent="0.25">
      <c r="C287" s="36" t="s">
        <v>29</v>
      </c>
      <c r="D287" s="37" t="s">
        <v>30</v>
      </c>
    </row>
    <row r="288" spans="1:83" s="2" customFormat="1" ht="12.75" customHeight="1" x14ac:dyDescent="0.25">
      <c r="C288" s="38" t="s">
        <v>31</v>
      </c>
      <c r="D288" s="37" t="s">
        <v>32</v>
      </c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  <c r="AT288" s="84"/>
      <c r="AU288" s="84"/>
      <c r="AV288" s="84"/>
      <c r="AW288" s="84"/>
      <c r="AX288" s="84"/>
      <c r="AY288" s="84"/>
      <c r="AZ288" s="84"/>
      <c r="BA288" s="84"/>
      <c r="BB288" s="84"/>
      <c r="BC288" s="84"/>
      <c r="BD288" s="84"/>
      <c r="BE288" s="84"/>
      <c r="BF288" s="84"/>
      <c r="BG288" s="84"/>
      <c r="BH288" s="84"/>
      <c r="BI288" s="84"/>
      <c r="BJ288" s="84"/>
      <c r="BK288" s="84"/>
      <c r="BL288" s="84"/>
      <c r="BM288" s="84"/>
      <c r="BN288" s="84"/>
      <c r="BO288" s="84"/>
      <c r="BP288" s="84"/>
      <c r="BQ288" s="84"/>
      <c r="BR288" s="84"/>
      <c r="BS288" s="84"/>
      <c r="BT288" s="84"/>
      <c r="BU288" s="84"/>
      <c r="BV288" s="84"/>
      <c r="BW288" s="84"/>
      <c r="BX288" s="84"/>
      <c r="BY288" s="84"/>
      <c r="BZ288" s="84"/>
      <c r="CA288" s="84"/>
      <c r="CB288" s="84"/>
      <c r="CC288" s="84"/>
      <c r="CD288" s="84"/>
      <c r="CE288" s="84"/>
    </row>
    <row r="289" spans="1:83" s="2" customFormat="1" ht="12.75" customHeight="1" x14ac:dyDescent="0.25">
      <c r="C289" s="38" t="s">
        <v>900</v>
      </c>
      <c r="D289" s="37" t="s">
        <v>901</v>
      </c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84"/>
      <c r="AL289" s="84"/>
      <c r="AM289" s="84"/>
      <c r="AN289" s="84"/>
      <c r="AO289" s="84"/>
      <c r="AP289" s="84"/>
      <c r="AQ289" s="84"/>
      <c r="AR289" s="84"/>
      <c r="AS289" s="84"/>
      <c r="AT289" s="84"/>
      <c r="AU289" s="84"/>
      <c r="AV289" s="84"/>
      <c r="AW289" s="84"/>
      <c r="AX289" s="84"/>
      <c r="AY289" s="84"/>
      <c r="AZ289" s="84"/>
      <c r="BA289" s="84"/>
      <c r="BB289" s="84"/>
      <c r="BC289" s="84"/>
      <c r="BD289" s="84"/>
      <c r="BE289" s="84"/>
      <c r="BF289" s="84"/>
      <c r="BG289" s="84"/>
      <c r="BH289" s="84"/>
      <c r="BI289" s="84"/>
      <c r="BJ289" s="84"/>
      <c r="BK289" s="84"/>
      <c r="BL289" s="84"/>
      <c r="BM289" s="84"/>
      <c r="BN289" s="84"/>
      <c r="BO289" s="84"/>
      <c r="BP289" s="84"/>
      <c r="BQ289" s="84"/>
      <c r="BR289" s="84"/>
      <c r="BS289" s="84"/>
      <c r="BT289" s="84"/>
      <c r="BU289" s="84"/>
      <c r="BV289" s="84"/>
      <c r="BW289" s="84"/>
      <c r="BX289" s="84"/>
      <c r="BY289" s="84"/>
      <c r="BZ289" s="84"/>
      <c r="CA289" s="84"/>
      <c r="CB289" s="84"/>
      <c r="CC289" s="84"/>
      <c r="CD289" s="84"/>
      <c r="CE289" s="84"/>
    </row>
    <row r="290" spans="1:83" s="2" customFormat="1" ht="12.75" customHeight="1" x14ac:dyDescent="0.25">
      <c r="C290" s="38" t="s">
        <v>33</v>
      </c>
      <c r="D290" s="37" t="s">
        <v>34</v>
      </c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  <c r="AT290" s="84"/>
      <c r="AU290" s="84"/>
      <c r="AV290" s="84"/>
      <c r="AW290" s="84"/>
      <c r="AX290" s="84"/>
      <c r="AY290" s="84"/>
      <c r="AZ290" s="84"/>
      <c r="BA290" s="84"/>
      <c r="BB290" s="84"/>
      <c r="BC290" s="84"/>
      <c r="BD290" s="84"/>
      <c r="BE290" s="84"/>
      <c r="BF290" s="84"/>
      <c r="BG290" s="84"/>
      <c r="BH290" s="84"/>
      <c r="BI290" s="84"/>
      <c r="BJ290" s="84"/>
      <c r="BK290" s="84"/>
      <c r="BL290" s="84"/>
      <c r="BM290" s="84"/>
      <c r="BN290" s="84"/>
      <c r="BO290" s="84"/>
      <c r="BP290" s="84"/>
      <c r="BQ290" s="84"/>
      <c r="BR290" s="84"/>
      <c r="BS290" s="84"/>
      <c r="BT290" s="84"/>
      <c r="BU290" s="84"/>
      <c r="BV290" s="84"/>
      <c r="BW290" s="84"/>
      <c r="BX290" s="84"/>
      <c r="BY290" s="84"/>
      <c r="BZ290" s="84"/>
      <c r="CA290" s="84"/>
      <c r="CB290" s="84"/>
      <c r="CC290" s="84"/>
      <c r="CD290" s="84"/>
      <c r="CE290" s="84"/>
    </row>
    <row r="291" spans="1:83" s="2" customFormat="1" ht="12.75" customHeight="1" x14ac:dyDescent="0.25">
      <c r="C291" s="38" t="s">
        <v>35</v>
      </c>
      <c r="D291" s="37" t="s">
        <v>36</v>
      </c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  <c r="AA291" s="84"/>
      <c r="AB291" s="84"/>
      <c r="AC291" s="84"/>
      <c r="AD291" s="84"/>
      <c r="AE291" s="84"/>
      <c r="AF291" s="84"/>
      <c r="AG291" s="84"/>
      <c r="AH291" s="84"/>
      <c r="AI291" s="84"/>
      <c r="AJ291" s="84"/>
      <c r="AK291" s="84"/>
      <c r="AL291" s="84"/>
      <c r="AM291" s="84"/>
      <c r="AN291" s="84"/>
      <c r="AO291" s="84"/>
      <c r="AP291" s="84"/>
      <c r="AQ291" s="84"/>
      <c r="AR291" s="84"/>
      <c r="AS291" s="84"/>
      <c r="AT291" s="84"/>
      <c r="AU291" s="84"/>
      <c r="AV291" s="84"/>
      <c r="AW291" s="84"/>
      <c r="AX291" s="84"/>
      <c r="AY291" s="84"/>
      <c r="AZ291" s="84"/>
      <c r="BA291" s="84"/>
      <c r="BB291" s="84"/>
      <c r="BC291" s="84"/>
      <c r="BD291" s="84"/>
      <c r="BE291" s="84"/>
      <c r="BF291" s="84"/>
      <c r="BG291" s="84"/>
      <c r="BH291" s="84"/>
      <c r="BI291" s="84"/>
      <c r="BJ291" s="84"/>
      <c r="BK291" s="84"/>
      <c r="BL291" s="84"/>
      <c r="BM291" s="84"/>
      <c r="BN291" s="84"/>
      <c r="BO291" s="84"/>
      <c r="BP291" s="84"/>
      <c r="BQ291" s="84"/>
      <c r="BR291" s="84"/>
      <c r="BS291" s="84"/>
      <c r="BT291" s="84"/>
      <c r="BU291" s="84"/>
      <c r="BV291" s="84"/>
      <c r="BW291" s="84"/>
      <c r="BX291" s="84"/>
      <c r="BY291" s="84"/>
      <c r="BZ291" s="84"/>
      <c r="CA291" s="84"/>
      <c r="CB291" s="84"/>
      <c r="CC291" s="84"/>
      <c r="CD291" s="84"/>
      <c r="CE291" s="84"/>
    </row>
    <row r="292" spans="1:83" s="2" customFormat="1" ht="12.75" customHeight="1" x14ac:dyDescent="0.25">
      <c r="C292" s="38" t="s">
        <v>37</v>
      </c>
      <c r="D292" s="37" t="s">
        <v>38</v>
      </c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  <c r="AT292" s="84"/>
      <c r="AU292" s="84"/>
      <c r="AV292" s="84"/>
      <c r="AW292" s="84"/>
      <c r="AX292" s="84"/>
      <c r="AY292" s="84"/>
      <c r="AZ292" s="84"/>
      <c r="BA292" s="84"/>
      <c r="BB292" s="84"/>
      <c r="BC292" s="84"/>
      <c r="BD292" s="84"/>
      <c r="BE292" s="84"/>
      <c r="BF292" s="84"/>
      <c r="BG292" s="84"/>
      <c r="BH292" s="84"/>
      <c r="BI292" s="84"/>
      <c r="BJ292" s="84"/>
      <c r="BK292" s="84"/>
      <c r="BL292" s="84"/>
      <c r="BM292" s="84"/>
      <c r="BN292" s="84"/>
      <c r="BO292" s="84"/>
      <c r="BP292" s="84"/>
      <c r="BQ292" s="84"/>
      <c r="BR292" s="84"/>
      <c r="BS292" s="84"/>
      <c r="BT292" s="84"/>
      <c r="BU292" s="84"/>
      <c r="BV292" s="84"/>
      <c r="BW292" s="84"/>
      <c r="BX292" s="84"/>
      <c r="BY292" s="84"/>
      <c r="BZ292" s="84"/>
      <c r="CA292" s="84"/>
      <c r="CB292" s="84"/>
      <c r="CC292" s="84"/>
      <c r="CD292" s="84"/>
      <c r="CE292" s="84"/>
    </row>
    <row r="293" spans="1:83" s="2" customFormat="1" ht="12.75" customHeight="1" x14ac:dyDescent="0.25">
      <c r="C293" s="38" t="s">
        <v>39</v>
      </c>
      <c r="D293" s="37" t="s">
        <v>40</v>
      </c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  <c r="AN293" s="84"/>
      <c r="AO293" s="84"/>
      <c r="AP293" s="84"/>
      <c r="AQ293" s="84"/>
      <c r="AR293" s="84"/>
      <c r="AS293" s="84"/>
      <c r="AT293" s="84"/>
      <c r="AU293" s="84"/>
      <c r="AV293" s="84"/>
      <c r="AW293" s="84"/>
      <c r="AX293" s="84"/>
      <c r="AY293" s="84"/>
      <c r="AZ293" s="84"/>
      <c r="BA293" s="84"/>
      <c r="BB293" s="84"/>
      <c r="BC293" s="84"/>
      <c r="BD293" s="84"/>
      <c r="BE293" s="84"/>
      <c r="BF293" s="84"/>
      <c r="BG293" s="84"/>
      <c r="BH293" s="84"/>
      <c r="BI293" s="84"/>
      <c r="BJ293" s="84"/>
      <c r="BK293" s="84"/>
      <c r="BL293" s="84"/>
      <c r="BM293" s="84"/>
      <c r="BN293" s="84"/>
      <c r="BO293" s="84"/>
      <c r="BP293" s="84"/>
      <c r="BQ293" s="84"/>
      <c r="BR293" s="84"/>
      <c r="BS293" s="84"/>
      <c r="BT293" s="84"/>
      <c r="BU293" s="84"/>
      <c r="BV293" s="84"/>
      <c r="BW293" s="84"/>
      <c r="BX293" s="84"/>
      <c r="BY293" s="84"/>
      <c r="BZ293" s="84"/>
      <c r="CA293" s="84"/>
      <c r="CB293" s="84"/>
      <c r="CC293" s="84"/>
      <c r="CD293" s="84"/>
      <c r="CE293" s="84"/>
    </row>
    <row r="294" spans="1:83" s="2" customFormat="1" ht="12.75" customHeight="1" x14ac:dyDescent="0.25">
      <c r="C294" s="38" t="s">
        <v>41</v>
      </c>
      <c r="D294" s="37" t="s">
        <v>42</v>
      </c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  <c r="AT294" s="84"/>
      <c r="AU294" s="84"/>
      <c r="AV294" s="84"/>
      <c r="AW294" s="84"/>
      <c r="AX294" s="84"/>
      <c r="AY294" s="84"/>
      <c r="AZ294" s="84"/>
      <c r="BA294" s="84"/>
      <c r="BB294" s="84"/>
      <c r="BC294" s="84"/>
      <c r="BD294" s="84"/>
      <c r="BE294" s="84"/>
      <c r="BF294" s="84"/>
      <c r="BG294" s="84"/>
      <c r="BH294" s="84"/>
      <c r="BI294" s="84"/>
      <c r="BJ294" s="84"/>
      <c r="BK294" s="84"/>
      <c r="BL294" s="84"/>
      <c r="BM294" s="84"/>
      <c r="BN294" s="84"/>
      <c r="BO294" s="84"/>
      <c r="BP294" s="84"/>
      <c r="BQ294" s="84"/>
      <c r="BR294" s="84"/>
      <c r="BS294" s="84"/>
      <c r="BT294" s="84"/>
      <c r="BU294" s="84"/>
      <c r="BV294" s="84"/>
      <c r="BW294" s="84"/>
      <c r="BX294" s="84"/>
      <c r="BY294" s="84"/>
      <c r="BZ294" s="84"/>
      <c r="CA294" s="84"/>
      <c r="CB294" s="84"/>
      <c r="CC294" s="84"/>
      <c r="CD294" s="84"/>
      <c r="CE294" s="84"/>
    </row>
    <row r="295" spans="1:83" s="2" customFormat="1" ht="12.75" customHeight="1" thickBot="1" x14ac:dyDescent="0.3">
      <c r="C295" s="39" t="s">
        <v>43</v>
      </c>
      <c r="D295" s="40" t="s">
        <v>44</v>
      </c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  <c r="AT295" s="84"/>
      <c r="AU295" s="84"/>
      <c r="AV295" s="84"/>
      <c r="AW295" s="84"/>
      <c r="AX295" s="84"/>
      <c r="AY295" s="84"/>
      <c r="AZ295" s="84"/>
      <c r="BA295" s="84"/>
      <c r="BB295" s="84"/>
      <c r="BC295" s="84"/>
      <c r="BD295" s="84"/>
      <c r="BE295" s="84"/>
      <c r="BF295" s="84"/>
      <c r="BG295" s="84"/>
      <c r="BH295" s="84"/>
      <c r="BI295" s="84"/>
      <c r="BJ295" s="84"/>
      <c r="BK295" s="84"/>
      <c r="BL295" s="84"/>
      <c r="BM295" s="84"/>
      <c r="BN295" s="84"/>
      <c r="BO295" s="84"/>
      <c r="BP295" s="84"/>
      <c r="BQ295" s="84"/>
      <c r="BR295" s="84"/>
      <c r="BS295" s="84"/>
      <c r="BT295" s="84"/>
      <c r="BU295" s="84"/>
      <c r="BV295" s="84"/>
      <c r="BW295" s="84"/>
      <c r="BX295" s="84"/>
      <c r="BY295" s="84"/>
      <c r="BZ295" s="84"/>
      <c r="CA295" s="84"/>
      <c r="CB295" s="84"/>
      <c r="CC295" s="84"/>
      <c r="CD295" s="84"/>
      <c r="CE295" s="84"/>
    </row>
    <row r="297" spans="1:83" s="14" customFormat="1" ht="12.75" customHeight="1" x14ac:dyDescent="0.25">
      <c r="B297" s="2"/>
      <c r="C297" s="3" t="s">
        <v>45</v>
      </c>
      <c r="D297" s="3"/>
      <c r="E297" s="3"/>
      <c r="F297" s="3"/>
      <c r="G297" s="3"/>
      <c r="H297" s="3"/>
      <c r="I297" s="3"/>
      <c r="J297" s="3"/>
      <c r="K297" s="3"/>
      <c r="L297" s="9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84"/>
      <c r="AL297" s="84"/>
      <c r="AM297" s="84"/>
      <c r="AN297" s="84"/>
      <c r="AO297" s="84"/>
      <c r="AP297" s="84"/>
      <c r="AQ297" s="84"/>
      <c r="AR297" s="84"/>
      <c r="AS297" s="84"/>
      <c r="AT297" s="84"/>
      <c r="AU297" s="84"/>
      <c r="AV297" s="84"/>
      <c r="AW297" s="84"/>
      <c r="AX297" s="84"/>
      <c r="AY297" s="84"/>
      <c r="AZ297" s="84"/>
      <c r="BA297" s="84"/>
      <c r="BB297" s="84"/>
      <c r="BC297" s="84"/>
      <c r="BD297" s="84"/>
      <c r="BE297" s="84"/>
      <c r="BF297" s="84"/>
      <c r="BG297" s="84"/>
      <c r="BH297" s="84"/>
      <c r="BI297" s="84"/>
      <c r="BJ297" s="84"/>
      <c r="BK297" s="84"/>
      <c r="BL297" s="84"/>
      <c r="BM297" s="84"/>
      <c r="BN297" s="84"/>
      <c r="BO297" s="84"/>
      <c r="BP297" s="84"/>
      <c r="BQ297" s="84"/>
      <c r="BR297" s="84"/>
      <c r="BS297" s="84"/>
      <c r="BT297" s="84"/>
      <c r="BU297" s="84"/>
      <c r="BV297" s="84"/>
      <c r="BW297" s="84"/>
      <c r="BX297" s="84"/>
      <c r="BY297" s="84"/>
      <c r="BZ297" s="84"/>
      <c r="CA297" s="84"/>
      <c r="CB297" s="84"/>
      <c r="CC297" s="84"/>
      <c r="CD297" s="84"/>
      <c r="CE297" s="84"/>
    </row>
    <row r="298" spans="1:83" s="14" customFormat="1" ht="12.75" customHeight="1" x14ac:dyDescent="0.25">
      <c r="B298" s="2"/>
      <c r="C298" s="57" t="s">
        <v>935</v>
      </c>
      <c r="D298" s="57"/>
      <c r="E298" s="57"/>
      <c r="F298" s="57"/>
      <c r="G298" s="57"/>
      <c r="H298" s="57"/>
      <c r="I298" s="3"/>
      <c r="J298" s="3"/>
      <c r="K298" s="3"/>
      <c r="L298" s="9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84"/>
      <c r="AL298" s="84"/>
      <c r="AM298" s="84"/>
      <c r="AN298" s="84"/>
      <c r="AO298" s="84"/>
      <c r="AP298" s="84"/>
      <c r="AQ298" s="84"/>
      <c r="AR298" s="84"/>
      <c r="AS298" s="84"/>
      <c r="AT298" s="84"/>
      <c r="AU298" s="84"/>
      <c r="AV298" s="84"/>
      <c r="AW298" s="84"/>
      <c r="AX298" s="84"/>
      <c r="AY298" s="84"/>
      <c r="AZ298" s="84"/>
      <c r="BA298" s="84"/>
      <c r="BB298" s="84"/>
      <c r="BC298" s="84"/>
      <c r="BD298" s="84"/>
      <c r="BE298" s="84"/>
      <c r="BF298" s="84"/>
      <c r="BG298" s="84"/>
      <c r="BH298" s="84"/>
      <c r="BI298" s="84"/>
      <c r="BJ298" s="84"/>
      <c r="BK298" s="84"/>
      <c r="BL298" s="84"/>
      <c r="BM298" s="84"/>
      <c r="BN298" s="84"/>
      <c r="BO298" s="84"/>
      <c r="BP298" s="84"/>
      <c r="BQ298" s="84"/>
      <c r="BR298" s="84"/>
      <c r="BS298" s="84"/>
      <c r="BT298" s="84"/>
      <c r="BU298" s="84"/>
      <c r="BV298" s="84"/>
      <c r="BW298" s="84"/>
      <c r="BX298" s="84"/>
      <c r="BY298" s="84"/>
      <c r="BZ298" s="84"/>
      <c r="CA298" s="84"/>
      <c r="CB298" s="84"/>
      <c r="CC298" s="84"/>
      <c r="CD298" s="84"/>
      <c r="CE298" s="84"/>
    </row>
    <row r="299" spans="1:83" s="14" customFormat="1" ht="12.75" customHeight="1" x14ac:dyDescent="0.2">
      <c r="A299" s="84"/>
      <c r="B299" s="84"/>
      <c r="C299" s="155" t="s">
        <v>973</v>
      </c>
      <c r="D299" s="155"/>
      <c r="E299" s="41"/>
      <c r="F299" s="41"/>
      <c r="G299" s="41"/>
      <c r="H299" s="41"/>
      <c r="K299" s="100"/>
      <c r="L299" s="110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84"/>
      <c r="AL299" s="84"/>
      <c r="AM299" s="84"/>
      <c r="AN299" s="84"/>
      <c r="AO299" s="84"/>
      <c r="AP299" s="84"/>
      <c r="AQ299" s="84"/>
      <c r="AR299" s="84"/>
      <c r="AS299" s="84"/>
      <c r="AT299" s="84"/>
      <c r="AU299" s="84"/>
      <c r="AV299" s="84"/>
      <c r="AW299" s="84"/>
      <c r="AX299" s="84"/>
      <c r="AY299" s="84"/>
      <c r="AZ299" s="84"/>
      <c r="BA299" s="84"/>
      <c r="BB299" s="84"/>
      <c r="BC299" s="84"/>
      <c r="BD299" s="84"/>
      <c r="BE299" s="84"/>
      <c r="BF299" s="84"/>
      <c r="BG299" s="84"/>
      <c r="BH299" s="84"/>
      <c r="BI299" s="84"/>
      <c r="BJ299" s="84"/>
      <c r="BK299" s="84"/>
      <c r="BL299" s="84"/>
      <c r="BM299" s="84"/>
      <c r="BN299" s="84"/>
      <c r="BO299" s="84"/>
      <c r="BP299" s="84"/>
      <c r="BQ299" s="84"/>
      <c r="BR299" s="84"/>
      <c r="BS299" s="84"/>
      <c r="BT299" s="84"/>
      <c r="BU299" s="84"/>
      <c r="BV299" s="84"/>
      <c r="BW299" s="84"/>
      <c r="BX299" s="84"/>
      <c r="BY299" s="84"/>
      <c r="BZ299" s="84"/>
      <c r="CA299" s="84"/>
      <c r="CB299" s="84"/>
      <c r="CC299" s="84"/>
      <c r="CD299" s="84"/>
      <c r="CE299" s="84"/>
    </row>
    <row r="300" spans="1:83" s="14" customFormat="1" ht="12.75" customHeight="1" x14ac:dyDescent="0.25">
      <c r="B300" s="2"/>
      <c r="C300" s="59" t="s">
        <v>46</v>
      </c>
      <c r="L300" s="9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  <c r="AA300" s="84"/>
      <c r="AB300" s="84"/>
      <c r="AC300" s="84"/>
      <c r="AD300" s="84"/>
      <c r="AE300" s="84"/>
      <c r="AF300" s="84"/>
      <c r="AG300" s="84"/>
      <c r="AH300" s="84"/>
      <c r="AI300" s="84"/>
      <c r="AJ300" s="84"/>
      <c r="AK300" s="84"/>
      <c r="AL300" s="84"/>
      <c r="AM300" s="84"/>
      <c r="AN300" s="84"/>
      <c r="AO300" s="84"/>
      <c r="AP300" s="84"/>
      <c r="AQ300" s="84"/>
      <c r="AR300" s="84"/>
      <c r="AS300" s="84"/>
      <c r="AT300" s="84"/>
      <c r="AU300" s="84"/>
      <c r="AV300" s="84"/>
      <c r="AW300" s="84"/>
      <c r="AX300" s="84"/>
      <c r="AY300" s="84"/>
      <c r="AZ300" s="84"/>
      <c r="BA300" s="84"/>
      <c r="BB300" s="84"/>
      <c r="BC300" s="84"/>
      <c r="BD300" s="84"/>
      <c r="BE300" s="84"/>
      <c r="BF300" s="84"/>
      <c r="BG300" s="84"/>
      <c r="BH300" s="84"/>
      <c r="BI300" s="84"/>
      <c r="BJ300" s="84"/>
      <c r="BK300" s="84"/>
      <c r="BL300" s="84"/>
      <c r="BM300" s="84"/>
      <c r="BN300" s="84"/>
      <c r="BO300" s="84"/>
      <c r="BP300" s="84"/>
      <c r="BQ300" s="84"/>
      <c r="BR300" s="84"/>
      <c r="BS300" s="84"/>
      <c r="BT300" s="84"/>
      <c r="BU300" s="84"/>
      <c r="BV300" s="84"/>
      <c r="BW300" s="84"/>
      <c r="BX300" s="84"/>
      <c r="BY300" s="84"/>
      <c r="BZ300" s="84"/>
      <c r="CA300" s="84"/>
      <c r="CB300" s="84"/>
      <c r="CC300" s="84"/>
      <c r="CD300" s="84"/>
      <c r="CE300" s="84"/>
    </row>
    <row r="301" spans="1:83" s="2" customFormat="1" ht="12.75" customHeight="1" x14ac:dyDescent="0.25"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84"/>
      <c r="AL301" s="84"/>
      <c r="AM301" s="84"/>
      <c r="AN301" s="84"/>
      <c r="AO301" s="84"/>
      <c r="AP301" s="84"/>
      <c r="AQ301" s="84"/>
      <c r="AR301" s="84"/>
      <c r="AS301" s="84"/>
      <c r="AT301" s="84"/>
      <c r="AU301" s="84"/>
      <c r="AV301" s="84"/>
      <c r="AW301" s="84"/>
      <c r="AX301" s="84"/>
      <c r="AY301" s="84"/>
      <c r="AZ301" s="84"/>
      <c r="BA301" s="84"/>
      <c r="BB301" s="84"/>
      <c r="BC301" s="84"/>
      <c r="BD301" s="84"/>
      <c r="BE301" s="84"/>
      <c r="BF301" s="84"/>
      <c r="BG301" s="84"/>
      <c r="BH301" s="84"/>
      <c r="BI301" s="84"/>
      <c r="BJ301" s="84"/>
      <c r="BK301" s="84"/>
      <c r="BL301" s="84"/>
      <c r="BM301" s="84"/>
      <c r="BN301" s="84"/>
      <c r="BO301" s="84"/>
      <c r="BP301" s="84"/>
      <c r="BQ301" s="84"/>
      <c r="BR301" s="84"/>
      <c r="BS301" s="84"/>
      <c r="BT301" s="84"/>
      <c r="BU301" s="84"/>
      <c r="BV301" s="84"/>
      <c r="BW301" s="84"/>
      <c r="BX301" s="84"/>
      <c r="BY301" s="84"/>
      <c r="BZ301" s="84"/>
      <c r="CA301" s="84"/>
      <c r="CB301" s="84"/>
      <c r="CC301" s="84"/>
      <c r="CD301" s="84"/>
      <c r="CE301" s="84"/>
    </row>
    <row r="302" spans="1:83" s="2" customFormat="1" ht="12.75" customHeight="1" x14ac:dyDescent="0.25">
      <c r="C302" s="3" t="s">
        <v>52</v>
      </c>
      <c r="D302" s="3"/>
      <c r="E302" s="3"/>
      <c r="F302" s="3"/>
      <c r="G302" s="3"/>
      <c r="H302" s="3"/>
      <c r="I302" s="3"/>
      <c r="J302" s="3"/>
      <c r="K302" s="3"/>
      <c r="L302" s="3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  <c r="AN302" s="84"/>
      <c r="AO302" s="84"/>
      <c r="AP302" s="84"/>
      <c r="AQ302" s="84"/>
      <c r="AR302" s="84"/>
      <c r="AS302" s="84"/>
      <c r="AT302" s="84"/>
      <c r="AU302" s="84"/>
      <c r="AV302" s="84"/>
      <c r="AW302" s="84"/>
      <c r="AX302" s="84"/>
      <c r="AY302" s="84"/>
      <c r="AZ302" s="84"/>
      <c r="BA302" s="84"/>
      <c r="BB302" s="84"/>
      <c r="BC302" s="84"/>
      <c r="BD302" s="84"/>
      <c r="BE302" s="84"/>
      <c r="BF302" s="84"/>
      <c r="BG302" s="84"/>
      <c r="BH302" s="84"/>
      <c r="BI302" s="84"/>
      <c r="BJ302" s="84"/>
      <c r="BK302" s="84"/>
      <c r="BL302" s="84"/>
      <c r="BM302" s="84"/>
      <c r="BN302" s="84"/>
      <c r="BO302" s="84"/>
      <c r="BP302" s="84"/>
      <c r="BQ302" s="84"/>
      <c r="BR302" s="84"/>
      <c r="BS302" s="84"/>
      <c r="BT302" s="84"/>
      <c r="BU302" s="84"/>
      <c r="BV302" s="84"/>
      <c r="BW302" s="84"/>
      <c r="BX302" s="84"/>
      <c r="BY302" s="84"/>
      <c r="BZ302" s="84"/>
      <c r="CA302" s="84"/>
      <c r="CB302" s="84"/>
      <c r="CC302" s="84"/>
      <c r="CD302" s="84"/>
      <c r="CE302" s="84"/>
    </row>
  </sheetData>
  <mergeCells count="11">
    <mergeCell ref="C299:D299"/>
    <mergeCell ref="C286:D286"/>
    <mergeCell ref="C284:H284"/>
    <mergeCell ref="E17:F17"/>
    <mergeCell ref="E18:F18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AA888301-13D5-4870-831F-D7823BD30AA9}"/>
    <hyperlink ref="C299:D299" r:id="rId2" display="Cena za dopravu systému LINEAR + a POLAR je uvedena na www.arkys.cz/cs/doprava" xr:uid="{94B21E7C-BB06-4823-ADCA-573EF4E7A5F7}"/>
    <hyperlink ref="B23" r:id="rId3" location="item2882" xr:uid="{FC49782A-E118-4317-9126-C8896947613B}"/>
    <hyperlink ref="B25" r:id="rId4" location="item2884" xr:uid="{9F213E64-70C6-4CDA-A25F-BFEB38EFE4A6}"/>
    <hyperlink ref="B26" r:id="rId5" location="item2884" xr:uid="{168BDC3B-2A95-451C-9C6A-30851A21F502}"/>
    <hyperlink ref="B27" r:id="rId6" location="item2884" xr:uid="{DFE658B2-C853-4D1F-8858-A098B992830E}"/>
    <hyperlink ref="B28" r:id="rId7" location="item2884" xr:uid="{3B9C791F-945F-44DC-909E-E0942C196B36}"/>
    <hyperlink ref="B29" r:id="rId8" location="item2884" xr:uid="{2524EACC-7833-47F2-BD81-5D2A0C30ECC0}"/>
    <hyperlink ref="B31" r:id="rId9" location="item2884" xr:uid="{5F354029-3EAD-4EA4-905F-738C0D7C65EE}"/>
    <hyperlink ref="B34" r:id="rId10" location="item2885" xr:uid="{1D28F90F-AC11-4896-82FB-888AFEF86DB4}"/>
    <hyperlink ref="B35" r:id="rId11" location="item2885" xr:uid="{A28F9981-7858-45CF-88BA-6A4562C6DEDF}"/>
    <hyperlink ref="B36" r:id="rId12" location="item2885" xr:uid="{44404566-0811-4905-AE2A-C3DD188372BC}"/>
    <hyperlink ref="B37" r:id="rId13" location="item2885" xr:uid="{0D27061E-386E-4DEA-B372-BE0EC4F3F7FC}"/>
    <hyperlink ref="B38" r:id="rId14" location="item2885" xr:uid="{A065E3EB-81DB-4E1B-8B3A-38BC6F4A25DA}"/>
    <hyperlink ref="B40" r:id="rId15" location="item2885" xr:uid="{D47A0DEC-BE38-4B3A-9A66-F69920B4245D}"/>
    <hyperlink ref="B39" r:id="rId16" location="item2885" xr:uid="{E8585218-AF13-439A-A6BD-A6563D28473A}"/>
    <hyperlink ref="B41" r:id="rId17" location="item2885" xr:uid="{89AD69CE-D843-4A59-BA69-795C5F146DD8}"/>
    <hyperlink ref="B30" r:id="rId18" location="item2884" xr:uid="{D4FACB50-A625-4F11-AEDD-650A18A807CE}"/>
    <hyperlink ref="B32" r:id="rId19" location="item2884" xr:uid="{29D0185C-89E6-42C2-B82F-1B9C5D1021A3}"/>
    <hyperlink ref="B44" r:id="rId20" location="item2888" xr:uid="{08E44B74-D679-441C-9191-8A193484D6C1}"/>
    <hyperlink ref="B46" r:id="rId21" location="item2889" xr:uid="{F544589B-F1AE-4FA4-BB0C-C3CA20595B7D}"/>
    <hyperlink ref="B47" r:id="rId22" location="item2889" xr:uid="{B2491DF3-AAAE-424A-AD4C-9F50C87AF5EB}"/>
    <hyperlink ref="B48" r:id="rId23" location="item2889" xr:uid="{43A06262-29ED-40E6-84E5-5CFCBACD5920}"/>
    <hyperlink ref="B49" r:id="rId24" location="item2889" xr:uid="{D872F666-5E2B-4033-80DD-BF7482B8A959}"/>
    <hyperlink ref="B50" r:id="rId25" location="item2889" xr:uid="{8B499606-A00F-43C1-8E93-247FCAE9EC5A}"/>
    <hyperlink ref="B52" r:id="rId26" location="item2889" xr:uid="{A01905D3-5BAD-4EF2-8057-3CD5C0C35D97}"/>
    <hyperlink ref="B55" r:id="rId27" location="item2892" xr:uid="{01D1F72E-BDA0-419B-BA42-1001E49E572E}"/>
    <hyperlink ref="B56" r:id="rId28" location="item2892" xr:uid="{B55C29A1-A3B1-47B7-8C61-BF80AEC13875}"/>
    <hyperlink ref="B57" r:id="rId29" location="item2892" xr:uid="{E3B68B97-C8FA-4A88-87F0-32C7AAA3A987}"/>
    <hyperlink ref="B58" r:id="rId30" location="item2892" xr:uid="{4D10C982-78F6-4E7C-8B24-DB07B7D47655}"/>
    <hyperlink ref="B59" r:id="rId31" location="item2892" xr:uid="{7290EBB7-A48B-4EA4-862A-C8989B1F605F}"/>
    <hyperlink ref="B61" r:id="rId32" location="item2892" xr:uid="{B2E9FF86-224E-4B5B-86D5-140D0F7E5E22}"/>
    <hyperlink ref="B60" r:id="rId33" location="item2892" xr:uid="{73B3866A-2A43-4244-8B88-ABD1D5DC899F}"/>
    <hyperlink ref="B62" r:id="rId34" location="item2892" xr:uid="{DEDA65C3-6645-4F26-94CC-BFCE2CD6A4CA}"/>
    <hyperlink ref="B51" r:id="rId35" location="item2889" xr:uid="{B12E5D45-478A-4E40-8AAE-AF6A641ED846}"/>
    <hyperlink ref="B53" r:id="rId36" location="item2889" xr:uid="{1B2E11E3-9997-4BEB-A1E8-74F2560D83EF}"/>
    <hyperlink ref="B65" r:id="rId37" location="item2854" xr:uid="{81AA51AD-2C14-4BDB-9828-B5573937249A}"/>
    <hyperlink ref="B66:B71" r:id="rId38" location="item2854" display="www" xr:uid="{22FBC824-02FF-46D2-A2F9-E9D05CD7C158}"/>
    <hyperlink ref="B74" r:id="rId39" location="item2855" xr:uid="{9BDBEB88-B45C-4F6C-9D2B-16DDB5EE07B5}"/>
    <hyperlink ref="B75:B76" r:id="rId40" location="item2855" display="www" xr:uid="{B4E6A650-A1E4-482B-ACFF-22478325261D}"/>
    <hyperlink ref="B79" r:id="rId41" location="item2837" xr:uid="{BD5C4552-5799-4E6E-AFB7-138EF0BA456D}"/>
    <hyperlink ref="B80" r:id="rId42" location="item2840" xr:uid="{7AB26405-C46F-4F9A-BDF7-1F207869E230}"/>
    <hyperlink ref="B81" r:id="rId43" location="item2833" xr:uid="{43CB53FD-1483-48E5-899C-A7C20B44A478}"/>
    <hyperlink ref="B82" r:id="rId44" location="item2833" xr:uid="{05F3C3AB-0777-4F2E-A16E-E40E63D75B93}"/>
    <hyperlink ref="B83" r:id="rId45" location="item2833" xr:uid="{2E1852E5-69D2-490B-8DE8-8BA280FE5ED0}"/>
    <hyperlink ref="B84" r:id="rId46" location="item2834" xr:uid="{63F711C7-4FA5-4848-A847-FA7A622507D7}"/>
    <hyperlink ref="B85" r:id="rId47" location="item2834" xr:uid="{7E813DB9-6276-4F08-A956-121D98495B51}"/>
    <hyperlink ref="B86" r:id="rId48" location="item2835" xr:uid="{F01E1C9F-991E-4C29-BD3F-42AD1A195F27}"/>
    <hyperlink ref="B87" r:id="rId49" location="item2835" xr:uid="{226DC609-DDA7-4734-8830-08EE4F46F97A}"/>
    <hyperlink ref="B88" r:id="rId50" location="item2836" xr:uid="{23153CB9-B40A-4CCE-AC5C-D54A0D9FC33E}"/>
    <hyperlink ref="B89" r:id="rId51" location="item2836" xr:uid="{AED09FB1-251A-48B8-A2E2-82DFE83E1552}"/>
    <hyperlink ref="B90" r:id="rId52" location="item2839" xr:uid="{A6052A0D-409C-4279-90FB-D31B1C3583D6}"/>
    <hyperlink ref="B91" r:id="rId53" location="item2839" xr:uid="{F998825D-FF33-4854-AC01-7306D782C205}"/>
    <hyperlink ref="B92:B93" r:id="rId54" location="item2838" display="www" xr:uid="{63478D38-51D2-46D9-85FD-F67582760004}"/>
    <hyperlink ref="B96" r:id="rId55" location="item2861" xr:uid="{82F0184E-7257-4D86-9426-6794B5E133CC}"/>
    <hyperlink ref="B98" r:id="rId56" location="item2861" xr:uid="{58C4AC9A-7275-4958-BB9A-9BDCBDEFD8D7}"/>
    <hyperlink ref="B99" r:id="rId57" location="item2861" xr:uid="{7CF544A8-2EF1-4828-A654-2BEF11CFB91D}"/>
    <hyperlink ref="B100" r:id="rId58" location="item2861" xr:uid="{EB867BD5-9489-4C2F-AE69-5F7284E3FAB2}"/>
    <hyperlink ref="B101" r:id="rId59" location="item2861" xr:uid="{F254BAD3-50AD-4D00-A466-A30D1F549CA0}"/>
    <hyperlink ref="B102" r:id="rId60" location="item2861" xr:uid="{6051CC82-4C2A-4E11-ABD0-C0FA4F148BAE}"/>
    <hyperlink ref="B103" r:id="rId61" location="item2861" xr:uid="{556DEC9E-51C3-4202-8CED-AA4CC471351B}"/>
    <hyperlink ref="B105" r:id="rId62" location="item2861" xr:uid="{227F4AC1-7B8A-4EA8-8D2F-A7B892DFB007}"/>
    <hyperlink ref="B106" r:id="rId63" location="item2861" xr:uid="{C698EB9A-6827-4AD6-AAB5-AA1FD3C79C05}"/>
    <hyperlink ref="B107" r:id="rId64" location="item2861" xr:uid="{9182562F-AC2A-494E-93B5-034323E61104}"/>
    <hyperlink ref="B108:B110" r:id="rId65" location="item2861" display="www" xr:uid="{B89B5BD2-EE15-456F-9A17-0950435D54C6}"/>
    <hyperlink ref="B121:B135" r:id="rId66" location="item2863" display="www" xr:uid="{8478B89D-3EA0-4EA8-91CD-2700CB9434F3}"/>
    <hyperlink ref="B146:B160" r:id="rId67" location="item2864" display="www" xr:uid="{DCF43C79-F744-46D6-95ED-099256D6D810}"/>
    <hyperlink ref="B171:B176" r:id="rId68" location="item2862" display="www" xr:uid="{E1B1D62E-5C63-49CE-B5B9-0F56D89B2F5E}"/>
    <hyperlink ref="B178:B183" r:id="rId69" location="item2862" display="www" xr:uid="{7F5C96CB-BE45-4D5B-9687-13AFBE0BC714}"/>
    <hyperlink ref="B194:B208" r:id="rId70" location="item2865" display="www" xr:uid="{3856ABA7-6C13-4C9F-B690-279F9861E155}"/>
    <hyperlink ref="B113" r:id="rId71" location="item2856" xr:uid="{61B1B2B9-E41F-4003-AC2D-AC75655036F4}"/>
    <hyperlink ref="B114:B118" r:id="rId72" location="item2856" display="www" xr:uid="{8420454F-6816-440B-B161-1C2E8E87C656}"/>
    <hyperlink ref="B138" r:id="rId73" location="item2858" xr:uid="{003F5547-BE84-4F1D-B8F4-8BCFFCC56831}"/>
    <hyperlink ref="B139:B143" r:id="rId74" location="item2858" display="www" xr:uid="{0D9E5090-97E1-492A-987E-195D7050007C}"/>
    <hyperlink ref="B163" r:id="rId75" location="item2859" xr:uid="{6835FA04-B11C-4DD9-9F42-4E73D968B847}"/>
    <hyperlink ref="B164:B168" r:id="rId76" location="item2859" display="www" xr:uid="{60A41A9F-54D5-47D3-9ECE-40EB18B73185}"/>
    <hyperlink ref="B186" r:id="rId77" location="item2857" xr:uid="{CB93F4E8-E230-4AA3-9E26-4772BF0144E1}"/>
    <hyperlink ref="B187:B191" r:id="rId78" location="item2857" display="www" xr:uid="{D4A31AC3-1F0E-40E8-B494-7D8896E27F0E}"/>
    <hyperlink ref="B211" r:id="rId79" location="item2860" xr:uid="{392640BE-9A3C-401C-AB66-814FE2639419}"/>
    <hyperlink ref="B212:B216" r:id="rId80" location="item2860" display="www" xr:uid="{9B4AE8BE-9236-4486-856D-E5F5F396BDB6}"/>
    <hyperlink ref="B195" r:id="rId81" location="item2866" display="www" xr:uid="{6C957BE0-D57C-4943-ADAF-DB20A09D3A1E}"/>
    <hyperlink ref="B202" r:id="rId82" location="item2866" display="www" xr:uid="{D45D8892-141B-441C-91A5-96A2BE85C18B}"/>
    <hyperlink ref="B177" r:id="rId83" location="item2866" display="www" xr:uid="{EA3C429D-F911-4632-A4ED-10C54E8D0529}"/>
    <hyperlink ref="B154" r:id="rId84" location="item2866" display="www" xr:uid="{86D31160-352F-404F-80DA-643D7B114C3A}"/>
    <hyperlink ref="B147" r:id="rId85" location="item2866" display="www" xr:uid="{FC19586D-478A-4D68-8F45-DDADE7F65DF8}"/>
    <hyperlink ref="B122" r:id="rId86" location="item2866" display="www" xr:uid="{D5238EA0-9C0D-4653-8BF6-2D8EAD9E8D68}"/>
    <hyperlink ref="B129" r:id="rId87" location="item2866" display="www" xr:uid="{C3BAB7FB-8E14-4D16-8BEE-D7A6666D8E10}"/>
    <hyperlink ref="B97" r:id="rId88" location="item2866" display="www" xr:uid="{6E19B64D-D822-4D9F-B463-77698731C87F}"/>
    <hyperlink ref="B104" r:id="rId89" location="item2866" display="www" xr:uid="{33DBD678-BFAA-453F-8387-B703735176E9}"/>
    <hyperlink ref="B228" r:id="rId90" location="item2912" xr:uid="{9D5DF635-CEF3-4070-93F8-4592AF8601D2}"/>
    <hyperlink ref="B231" r:id="rId91" location="item2910" xr:uid="{328B9BC8-9D7A-4E7C-BF91-98FCB4BB1130}"/>
    <hyperlink ref="B232:B233" r:id="rId92" location="item2910" display="www" xr:uid="{37EDA58D-95FB-4EF3-B56B-8EF109743D2A}"/>
    <hyperlink ref="B236" r:id="rId93" location="item2911" xr:uid="{16C26A87-A204-4CCD-885D-292B75DC9D4A}"/>
    <hyperlink ref="B237:B238" r:id="rId94" location="item2911" display="www" xr:uid="{FD79F8D4-BA08-44DA-AA0C-716777E43BA4}"/>
    <hyperlink ref="B219:B225" r:id="rId95" location="item2866" display="www" xr:uid="{EF6B4DE3-E543-4B7B-ABB6-5D51F98B7DEF}"/>
    <hyperlink ref="B220" r:id="rId96" location="item2866" display="www" xr:uid="{323B5392-45A0-49B8-99EF-60C95E66929B}"/>
    <hyperlink ref="B223" r:id="rId97" location="item2866" display="www" xr:uid="{A5F747EC-38A4-470F-B301-029C2703E03F}"/>
    <hyperlink ref="B241" r:id="rId98" location="item2845" xr:uid="{939F437E-1B3C-468A-A3A4-6DA906FE2886}"/>
    <hyperlink ref="B242:B247" r:id="rId99" location="item2845" display="www" xr:uid="{ACDE3E6C-BA9F-4452-81B3-E216F914F48F}"/>
    <hyperlink ref="B248" r:id="rId100" location="item2914" xr:uid="{653C0640-DE5F-4964-BCC5-FF7578B3E831}"/>
    <hyperlink ref="B249" r:id="rId101" location="item2914" xr:uid="{2CB47C13-163C-4269-80FD-7A416B9427F1}"/>
    <hyperlink ref="B252" r:id="rId102" location="item2849" xr:uid="{3FDF46A7-CB4C-4694-A81E-DE63A32EE2B8}"/>
    <hyperlink ref="B253:B255" r:id="rId103" location="item2849" display="www" xr:uid="{275E6DC9-7A00-4773-800B-00F12F6F71BB}"/>
    <hyperlink ref="B256" r:id="rId104" location="item2850" xr:uid="{795F72AF-4B3D-4F6B-B8CD-F9CF66376D45}"/>
    <hyperlink ref="B259" r:id="rId105" location="item2867" xr:uid="{AE810045-649B-40BC-907B-7680B4513E4C}"/>
    <hyperlink ref="B260:B264" r:id="rId106" location="item2867" display="www" xr:uid="{B0997E6B-DDF3-41ED-B9D2-B2688E7F6924}"/>
    <hyperlink ref="B265" r:id="rId107" location="item2869" xr:uid="{A498D1FD-298E-4C2D-8682-E3D96C3B3A6E}"/>
    <hyperlink ref="B268" r:id="rId108" location="item2851" xr:uid="{458C4B4A-482D-44AF-9C1B-FABC06DE623A}"/>
    <hyperlink ref="B269:B273" r:id="rId109" location="item2851" display="www" xr:uid="{77A4FD2F-8D2B-4B83-A305-29EBC3BE6AAD}"/>
    <hyperlink ref="B276" r:id="rId110" location="item2848" xr:uid="{9C28D68C-A536-4061-8DC6-D66E25EEF092}"/>
    <hyperlink ref="B279" r:id="rId111" location="item2853" xr:uid="{F85FA49A-B036-4C79-8907-AB871BB5B935}"/>
    <hyperlink ref="B280" r:id="rId112" location="item2852" xr:uid="{F59B4C7D-4CF2-43B5-B913-E8B00A0FADB6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13"/>
  <headerFooter>
    <oddFooter>&amp;Cstrana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42B7-3319-4889-BCAD-6AEA19F77247}">
  <sheetPr>
    <tabColor theme="9"/>
  </sheetPr>
  <dimension ref="A1:CN170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84" customWidth="1"/>
    <col min="14" max="92" width="9.140625" style="84"/>
    <col min="93" max="16384" width="9.140625" style="1"/>
  </cols>
  <sheetData>
    <row r="1" spans="1:92" ht="12.95" customHeight="1" x14ac:dyDescent="0.25">
      <c r="G1" s="143" t="e" vm="1">
        <v>#VALUE!</v>
      </c>
      <c r="H1" s="143"/>
    </row>
    <row r="2" spans="1:92" ht="20.100000000000001" customHeight="1" x14ac:dyDescent="0.25">
      <c r="B2" s="1"/>
      <c r="D2" s="43" t="s">
        <v>48</v>
      </c>
      <c r="E2" s="16"/>
      <c r="G2" s="143"/>
      <c r="H2" s="143"/>
      <c r="I2" s="3"/>
      <c r="J2" s="3"/>
    </row>
    <row r="3" spans="1:92" ht="20.100000000000001" customHeight="1" x14ac:dyDescent="0.25">
      <c r="B3" s="1"/>
      <c r="D3" s="44" t="s">
        <v>972</v>
      </c>
      <c r="E3" s="15"/>
      <c r="F3" s="5"/>
      <c r="G3" s="143"/>
      <c r="H3" s="143"/>
      <c r="I3" s="3"/>
      <c r="J3" s="3"/>
      <c r="K3" s="6"/>
      <c r="L3" s="6"/>
    </row>
    <row r="4" spans="1:92" ht="12.75" customHeight="1" x14ac:dyDescent="0.25">
      <c r="B4" s="1"/>
      <c r="D4" s="25"/>
      <c r="E4" s="7"/>
      <c r="F4" s="5"/>
      <c r="G4" s="3"/>
      <c r="H4" s="3"/>
      <c r="I4" s="3"/>
      <c r="J4" s="3"/>
      <c r="K4" s="6"/>
      <c r="L4" s="6"/>
    </row>
    <row r="5" spans="1:92" ht="18.75" hidden="1" x14ac:dyDescent="0.25">
      <c r="B5" s="1"/>
      <c r="C5" s="10" t="s">
        <v>53</v>
      </c>
      <c r="D5" s="72"/>
      <c r="E5" s="15"/>
      <c r="G5" s="3"/>
      <c r="H5" s="3"/>
      <c r="I5" s="3"/>
      <c r="J5" s="3"/>
      <c r="K5" s="6"/>
      <c r="L5" s="6"/>
    </row>
    <row r="6" spans="1:92" ht="17.25" hidden="1" x14ac:dyDescent="0.25">
      <c r="B6" s="1"/>
      <c r="C6" s="10" t="s">
        <v>54</v>
      </c>
      <c r="D6" s="1"/>
      <c r="E6" s="15"/>
      <c r="G6" s="3"/>
      <c r="H6" s="3"/>
      <c r="I6" s="3"/>
      <c r="J6" s="3"/>
      <c r="K6" s="6"/>
      <c r="L6" s="6"/>
    </row>
    <row r="7" spans="1:92" s="2" customFormat="1" ht="17.25" x14ac:dyDescent="0.25">
      <c r="B7" s="1"/>
      <c r="C7" s="10" t="s">
        <v>55</v>
      </c>
      <c r="D7" s="42"/>
      <c r="E7" s="15"/>
      <c r="F7" s="5"/>
      <c r="G7" s="3"/>
      <c r="H7" s="3"/>
      <c r="I7" s="3"/>
      <c r="J7" s="3"/>
      <c r="K7" s="6"/>
      <c r="L7" s="6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</row>
    <row r="8" spans="1:92" s="2" customFormat="1" ht="15.75" hidden="1" x14ac:dyDescent="0.25">
      <c r="B8" s="10"/>
      <c r="C8" s="10" t="s">
        <v>56</v>
      </c>
      <c r="D8" s="42"/>
      <c r="E8" s="11"/>
      <c r="F8" s="5"/>
      <c r="G8" s="3"/>
      <c r="H8" s="3"/>
      <c r="I8" s="3"/>
      <c r="J8" s="3"/>
      <c r="K8" s="6"/>
      <c r="L8" s="6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</row>
    <row r="9" spans="1:92" s="2" customFormat="1" ht="15.75" x14ac:dyDescent="0.25">
      <c r="B9" s="1"/>
      <c r="C9" s="10" t="s">
        <v>57</v>
      </c>
      <c r="D9" s="12"/>
      <c r="E9" s="11"/>
      <c r="F9" s="5"/>
      <c r="G9" s="3"/>
      <c r="H9" s="3"/>
      <c r="I9" s="3"/>
      <c r="J9" s="3"/>
      <c r="K9" s="6"/>
      <c r="L9" s="6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</row>
    <row r="10" spans="1:92" s="2" customFormat="1" ht="15.75" x14ac:dyDescent="0.25">
      <c r="B10" s="1"/>
      <c r="C10" s="10" t="s">
        <v>58</v>
      </c>
      <c r="D10" s="17" t="s">
        <v>59</v>
      </c>
      <c r="E10" s="11"/>
      <c r="F10" s="5"/>
      <c r="G10" s="3"/>
      <c r="H10" s="3"/>
      <c r="I10" s="3"/>
      <c r="J10" s="3"/>
      <c r="K10" s="6"/>
      <c r="L10" s="6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</row>
    <row r="11" spans="1:92" s="2" customFormat="1" ht="15.75" x14ac:dyDescent="0.25">
      <c r="B11" s="1"/>
      <c r="C11" s="10" t="s">
        <v>60</v>
      </c>
      <c r="D11" s="24"/>
      <c r="E11" s="11"/>
      <c r="F11" s="5"/>
      <c r="G11" s="3"/>
      <c r="H11" s="3"/>
      <c r="I11" s="8"/>
      <c r="J11" s="8"/>
      <c r="K11" s="6"/>
      <c r="L11" s="6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</row>
    <row r="12" spans="1:92" s="2" customFormat="1" ht="12.75" customHeight="1" thickBot="1" x14ac:dyDescent="0.3">
      <c r="D12" s="18"/>
      <c r="K12" s="9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</row>
    <row r="13" spans="1:92" s="2" customFormat="1" ht="15" customHeight="1" x14ac:dyDescent="0.25">
      <c r="C13" s="144" t="s">
        <v>25</v>
      </c>
      <c r="D13" s="145"/>
      <c r="E13" s="148" t="s">
        <v>26</v>
      </c>
      <c r="F13" s="149"/>
      <c r="G13" s="149"/>
      <c r="H13" s="149"/>
      <c r="I13" s="149"/>
      <c r="J13" s="150"/>
      <c r="K13" s="9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</row>
    <row r="14" spans="1:92" s="2" customFormat="1" ht="15" customHeight="1" thickBot="1" x14ac:dyDescent="0.3">
      <c r="C14" s="146"/>
      <c r="D14" s="147"/>
      <c r="E14" s="151" t="s">
        <v>9</v>
      </c>
      <c r="F14" s="152"/>
      <c r="G14" s="31" t="s">
        <v>12</v>
      </c>
      <c r="H14" s="28" t="s">
        <v>10</v>
      </c>
      <c r="I14" s="29" t="s">
        <v>11</v>
      </c>
      <c r="J14" s="30" t="s">
        <v>16</v>
      </c>
      <c r="K14" s="9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</row>
    <row r="15" spans="1:92" s="4" customFormat="1" ht="15" customHeight="1" x14ac:dyDescent="0.25">
      <c r="A15" s="2"/>
      <c r="B15" s="2"/>
      <c r="C15" s="45" t="s">
        <v>18</v>
      </c>
      <c r="D15" s="135" t="s">
        <v>20</v>
      </c>
      <c r="E15" s="153">
        <v>0</v>
      </c>
      <c r="F15" s="154"/>
      <c r="G15" s="55">
        <v>0</v>
      </c>
      <c r="H15" s="55">
        <f>G15</f>
        <v>0</v>
      </c>
      <c r="I15" s="55">
        <f>G15</f>
        <v>0</v>
      </c>
      <c r="J15" s="56" t="s">
        <v>14</v>
      </c>
      <c r="K15" s="9"/>
      <c r="L15" s="2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</row>
    <row r="16" spans="1:92" s="4" customFormat="1" ht="15" customHeight="1" x14ac:dyDescent="0.25">
      <c r="A16" s="2"/>
      <c r="B16" s="2"/>
      <c r="C16" s="133" t="s">
        <v>19</v>
      </c>
      <c r="D16" s="134" t="s">
        <v>21</v>
      </c>
      <c r="E16" s="141" t="s">
        <v>13</v>
      </c>
      <c r="F16" s="142"/>
      <c r="G16" s="136">
        <v>0</v>
      </c>
      <c r="H16" s="136">
        <v>0</v>
      </c>
      <c r="I16" s="136">
        <v>0</v>
      </c>
      <c r="J16" s="137" t="s">
        <v>14</v>
      </c>
      <c r="K16" s="9"/>
      <c r="L16" s="2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</row>
    <row r="17" spans="1:92" s="4" customFormat="1" ht="15" customHeight="1" thickBot="1" x14ac:dyDescent="0.3">
      <c r="A17" s="2"/>
      <c r="B17" s="2"/>
      <c r="C17" s="23" t="s">
        <v>8</v>
      </c>
      <c r="D17" s="27" t="s">
        <v>22</v>
      </c>
      <c r="E17" s="159" t="s">
        <v>13</v>
      </c>
      <c r="F17" s="160"/>
      <c r="G17" s="26">
        <v>0</v>
      </c>
      <c r="H17" s="26">
        <v>0</v>
      </c>
      <c r="I17" s="26">
        <v>0</v>
      </c>
      <c r="J17" s="13" t="s">
        <v>14</v>
      </c>
      <c r="K17" s="9"/>
      <c r="L17" s="2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</row>
    <row r="18" spans="1:92" ht="15" hidden="1" customHeight="1" thickBot="1" x14ac:dyDescent="0.3">
      <c r="C18" s="50" t="s">
        <v>23</v>
      </c>
      <c r="D18" s="51" t="s">
        <v>24</v>
      </c>
      <c r="E18" s="161" t="s">
        <v>13</v>
      </c>
      <c r="F18" s="162"/>
      <c r="G18" s="52">
        <v>0</v>
      </c>
      <c r="H18" s="52">
        <v>0</v>
      </c>
      <c r="I18" s="52">
        <f>H18</f>
        <v>0</v>
      </c>
      <c r="J18" s="53" t="s">
        <v>14</v>
      </c>
    </row>
    <row r="20" spans="1:92" s="2" customFormat="1" ht="15" customHeight="1" x14ac:dyDescent="0.25">
      <c r="B20" s="19" t="s">
        <v>17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15</v>
      </c>
      <c r="L20" s="58" t="s">
        <v>27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</row>
    <row r="21" spans="1:92" s="2" customFormat="1" ht="12.75" customHeight="1" x14ac:dyDescent="0.25">
      <c r="C21" s="4"/>
      <c r="D21" s="12"/>
      <c r="E21" s="10"/>
      <c r="F21" s="12"/>
      <c r="G21" s="7"/>
      <c r="H21" s="32"/>
      <c r="I21" s="33"/>
      <c r="J21" s="4"/>
      <c r="K21" s="34"/>
      <c r="L21" s="35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</row>
    <row r="22" spans="1:92" ht="12.75" customHeight="1" x14ac:dyDescent="0.25">
      <c r="D22" s="19" t="s">
        <v>898</v>
      </c>
    </row>
    <row r="23" spans="1:92" s="3" customFormat="1" ht="12.75" customHeight="1" x14ac:dyDescent="0.25">
      <c r="A23" s="84"/>
      <c r="B23" s="2"/>
      <c r="C23" s="94" t="s">
        <v>1297</v>
      </c>
      <c r="D23" s="12" t="s">
        <v>1298</v>
      </c>
      <c r="E23" s="78"/>
      <c r="F23" s="12" t="s">
        <v>87</v>
      </c>
      <c r="G23" s="87">
        <f t="shared" ref="G23:G27" si="0">I23*(1-J23)</f>
        <v>405</v>
      </c>
      <c r="H23" s="88">
        <f t="shared" ref="H23:H27" si="1">E23*G23</f>
        <v>0</v>
      </c>
      <c r="I23" s="87">
        <v>405</v>
      </c>
      <c r="J23" s="89">
        <f t="shared" ref="J23:J27" si="2">G$17/100</f>
        <v>0</v>
      </c>
      <c r="K23" s="90">
        <v>2.238</v>
      </c>
      <c r="L23" s="35">
        <f t="shared" ref="L23:L27" si="3">E23*K23</f>
        <v>0</v>
      </c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</row>
    <row r="24" spans="1:92" s="3" customFormat="1" ht="12.75" customHeight="1" x14ac:dyDescent="0.25">
      <c r="A24" s="84"/>
      <c r="B24" s="2"/>
      <c r="C24" s="94" t="s">
        <v>1299</v>
      </c>
      <c r="D24" s="12" t="s">
        <v>1300</v>
      </c>
      <c r="E24" s="78"/>
      <c r="F24" s="12" t="s">
        <v>87</v>
      </c>
      <c r="G24" s="87">
        <f t="shared" si="0"/>
        <v>423.5</v>
      </c>
      <c r="H24" s="88">
        <f t="shared" si="1"/>
        <v>0</v>
      </c>
      <c r="I24" s="87">
        <v>423.5</v>
      </c>
      <c r="J24" s="89">
        <f t="shared" si="2"/>
        <v>0</v>
      </c>
      <c r="K24" s="90">
        <v>2.3250000000000002</v>
      </c>
      <c r="L24" s="35">
        <f t="shared" si="3"/>
        <v>0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</row>
    <row r="25" spans="1:92" s="3" customFormat="1" ht="12.75" customHeight="1" x14ac:dyDescent="0.25">
      <c r="A25" s="84"/>
      <c r="B25" s="2"/>
      <c r="C25" s="94" t="s">
        <v>1301</v>
      </c>
      <c r="D25" s="12" t="s">
        <v>1302</v>
      </c>
      <c r="E25" s="78"/>
      <c r="F25" s="12" t="s">
        <v>87</v>
      </c>
      <c r="G25" s="87">
        <f t="shared" si="0"/>
        <v>453.5</v>
      </c>
      <c r="H25" s="88">
        <f t="shared" si="1"/>
        <v>0</v>
      </c>
      <c r="I25" s="87">
        <v>453.5</v>
      </c>
      <c r="J25" s="89">
        <f t="shared" si="2"/>
        <v>0</v>
      </c>
      <c r="K25" s="90">
        <v>2.4950000000000001</v>
      </c>
      <c r="L25" s="35">
        <f t="shared" si="3"/>
        <v>0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</row>
    <row r="26" spans="1:92" s="3" customFormat="1" ht="12.75" customHeight="1" x14ac:dyDescent="0.25">
      <c r="A26" s="84"/>
      <c r="B26" s="2"/>
      <c r="C26" s="94" t="s">
        <v>1303</v>
      </c>
      <c r="D26" s="12" t="s">
        <v>1304</v>
      </c>
      <c r="E26" s="78"/>
      <c r="F26" s="12" t="s">
        <v>87</v>
      </c>
      <c r="G26" s="87">
        <f t="shared" si="0"/>
        <v>526</v>
      </c>
      <c r="H26" s="88">
        <f t="shared" si="1"/>
        <v>0</v>
      </c>
      <c r="I26" s="87">
        <v>526</v>
      </c>
      <c r="J26" s="89">
        <f t="shared" si="2"/>
        <v>0</v>
      </c>
      <c r="K26" s="90">
        <v>3.0150000000000001</v>
      </c>
      <c r="L26" s="35">
        <f t="shared" si="3"/>
        <v>0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</row>
    <row r="27" spans="1:92" s="3" customFormat="1" ht="12.75" customHeight="1" x14ac:dyDescent="0.25">
      <c r="A27" s="84"/>
      <c r="B27" s="2"/>
      <c r="C27" s="94" t="s">
        <v>1305</v>
      </c>
      <c r="D27" s="12" t="s">
        <v>1306</v>
      </c>
      <c r="E27" s="78"/>
      <c r="F27" s="12" t="s">
        <v>87</v>
      </c>
      <c r="G27" s="87">
        <f t="shared" si="0"/>
        <v>568</v>
      </c>
      <c r="H27" s="88">
        <f t="shared" si="1"/>
        <v>0</v>
      </c>
      <c r="I27" s="87">
        <v>568</v>
      </c>
      <c r="J27" s="89">
        <f t="shared" si="2"/>
        <v>0</v>
      </c>
      <c r="K27" s="90">
        <v>3.2749999999999999</v>
      </c>
      <c r="L27" s="35">
        <f t="shared" si="3"/>
        <v>0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</row>
    <row r="28" spans="1:92" s="2" customFormat="1" ht="6.95" customHeight="1" x14ac:dyDescent="0.2">
      <c r="A28" s="92"/>
      <c r="B28" s="104"/>
      <c r="C28" s="4"/>
      <c r="D28" s="12"/>
      <c r="E28" s="10"/>
      <c r="F28" s="12"/>
      <c r="G28" s="87"/>
      <c r="H28" s="32"/>
      <c r="I28" s="87"/>
      <c r="J28" s="107"/>
      <c r="K28" s="90"/>
      <c r="L28" s="35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</row>
    <row r="29" spans="1:92" s="3" customFormat="1" ht="12.75" customHeight="1" x14ac:dyDescent="0.25">
      <c r="A29" s="84"/>
      <c r="B29" s="2"/>
      <c r="C29" s="94" t="s">
        <v>1307</v>
      </c>
      <c r="D29" s="12" t="s">
        <v>1308</v>
      </c>
      <c r="E29" s="78"/>
      <c r="F29" s="12" t="s">
        <v>87</v>
      </c>
      <c r="G29" s="87">
        <f t="shared" ref="G29:G33" si="4">I29*(1-J29)</f>
        <v>636</v>
      </c>
      <c r="H29" s="88">
        <f t="shared" ref="H29:H33" si="5">E29*G29</f>
        <v>0</v>
      </c>
      <c r="I29" s="87">
        <v>636</v>
      </c>
      <c r="J29" s="89">
        <f t="shared" ref="J29:J33" si="6">G$17/100</f>
        <v>0</v>
      </c>
      <c r="K29" s="90">
        <v>3.7450000000000001</v>
      </c>
      <c r="L29" s="35">
        <f t="shared" ref="L29:L33" si="7">E29*K29</f>
        <v>0</v>
      </c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</row>
    <row r="30" spans="1:92" s="3" customFormat="1" ht="12.75" customHeight="1" x14ac:dyDescent="0.25">
      <c r="A30" s="84"/>
      <c r="B30" s="2"/>
      <c r="C30" s="94" t="s">
        <v>1309</v>
      </c>
      <c r="D30" s="12" t="s">
        <v>1310</v>
      </c>
      <c r="E30" s="78"/>
      <c r="F30" s="12" t="s">
        <v>87</v>
      </c>
      <c r="G30" s="87">
        <f t="shared" si="4"/>
        <v>653.5</v>
      </c>
      <c r="H30" s="88">
        <f t="shared" si="5"/>
        <v>0</v>
      </c>
      <c r="I30" s="87">
        <v>653.5</v>
      </c>
      <c r="J30" s="89">
        <f t="shared" si="6"/>
        <v>0</v>
      </c>
      <c r="K30" s="90">
        <v>3.8319999999999999</v>
      </c>
      <c r="L30" s="35">
        <f t="shared" si="7"/>
        <v>0</v>
      </c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</row>
    <row r="31" spans="1:92" s="3" customFormat="1" ht="12.75" customHeight="1" x14ac:dyDescent="0.25">
      <c r="A31" s="84"/>
      <c r="B31" s="2"/>
      <c r="C31" s="94" t="s">
        <v>1311</v>
      </c>
      <c r="D31" s="12" t="s">
        <v>1312</v>
      </c>
      <c r="E31" s="78"/>
      <c r="F31" s="12" t="s">
        <v>87</v>
      </c>
      <c r="G31" s="87">
        <f t="shared" si="4"/>
        <v>687</v>
      </c>
      <c r="H31" s="88">
        <f t="shared" si="5"/>
        <v>0</v>
      </c>
      <c r="I31" s="87">
        <v>687</v>
      </c>
      <c r="J31" s="89">
        <f t="shared" si="6"/>
        <v>0</v>
      </c>
      <c r="K31" s="90">
        <v>4.0019999999999998</v>
      </c>
      <c r="L31" s="35">
        <f t="shared" si="7"/>
        <v>0</v>
      </c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</row>
    <row r="32" spans="1:92" s="3" customFormat="1" ht="12.75" customHeight="1" x14ac:dyDescent="0.25">
      <c r="A32" s="84"/>
      <c r="B32" s="2"/>
      <c r="C32" s="94" t="s">
        <v>1313</v>
      </c>
      <c r="D32" s="12" t="s">
        <v>1314</v>
      </c>
      <c r="E32" s="78"/>
      <c r="F32" s="12" t="s">
        <v>87</v>
      </c>
      <c r="G32" s="87">
        <f t="shared" si="4"/>
        <v>773.5</v>
      </c>
      <c r="H32" s="88">
        <f t="shared" si="5"/>
        <v>0</v>
      </c>
      <c r="I32" s="87">
        <v>773.5</v>
      </c>
      <c r="J32" s="89">
        <f t="shared" si="6"/>
        <v>0</v>
      </c>
      <c r="K32" s="90">
        <v>4.5220000000000002</v>
      </c>
      <c r="L32" s="35">
        <f t="shared" si="7"/>
        <v>0</v>
      </c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</row>
    <row r="33" spans="1:92" s="3" customFormat="1" ht="12.75" customHeight="1" x14ac:dyDescent="0.25">
      <c r="A33" s="84"/>
      <c r="B33" s="2"/>
      <c r="C33" s="94" t="s">
        <v>1315</v>
      </c>
      <c r="D33" s="12" t="s">
        <v>1316</v>
      </c>
      <c r="E33" s="78"/>
      <c r="F33" s="12" t="s">
        <v>87</v>
      </c>
      <c r="G33" s="87">
        <f t="shared" si="4"/>
        <v>825</v>
      </c>
      <c r="H33" s="88">
        <f t="shared" si="5"/>
        <v>0</v>
      </c>
      <c r="I33" s="87">
        <v>825</v>
      </c>
      <c r="J33" s="89">
        <f t="shared" si="6"/>
        <v>0</v>
      </c>
      <c r="K33" s="90">
        <v>4.782</v>
      </c>
      <c r="L33" s="35">
        <f t="shared" si="7"/>
        <v>0</v>
      </c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</row>
    <row r="34" spans="1:92" ht="12.75" customHeight="1" x14ac:dyDescent="0.25">
      <c r="I34" s="108"/>
    </row>
    <row r="35" spans="1:92" ht="12.75" customHeight="1" x14ac:dyDescent="0.25">
      <c r="D35" s="19" t="s">
        <v>1323</v>
      </c>
    </row>
    <row r="36" spans="1:92" s="3" customFormat="1" ht="12.75" customHeight="1" x14ac:dyDescent="0.25">
      <c r="A36" s="84"/>
      <c r="B36" s="2"/>
      <c r="C36" s="94" t="s">
        <v>1317</v>
      </c>
      <c r="D36" s="12" t="s">
        <v>1318</v>
      </c>
      <c r="E36" s="78"/>
      <c r="F36" s="12" t="s">
        <v>87</v>
      </c>
      <c r="G36" s="87">
        <f t="shared" ref="G36:G38" si="8">I36*(1-J36)</f>
        <v>720</v>
      </c>
      <c r="H36" s="88">
        <f t="shared" ref="H36:H38" si="9">E36*G36</f>
        <v>0</v>
      </c>
      <c r="I36" s="87">
        <v>720</v>
      </c>
      <c r="J36" s="89">
        <f t="shared" ref="J36:J38" si="10">G$17/100</f>
        <v>0</v>
      </c>
      <c r="K36" s="90">
        <v>2.64</v>
      </c>
      <c r="L36" s="35">
        <f t="shared" ref="L36:L38" si="11">E36*K36</f>
        <v>0</v>
      </c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</row>
    <row r="37" spans="1:92" s="3" customFormat="1" ht="12.75" customHeight="1" x14ac:dyDescent="0.25">
      <c r="A37" s="84"/>
      <c r="B37" s="2"/>
      <c r="C37" s="94" t="s">
        <v>1319</v>
      </c>
      <c r="D37" s="12" t="s">
        <v>1320</v>
      </c>
      <c r="E37" s="78"/>
      <c r="F37" s="12" t="s">
        <v>87</v>
      </c>
      <c r="G37" s="87">
        <f t="shared" si="8"/>
        <v>774</v>
      </c>
      <c r="H37" s="88">
        <f t="shared" si="9"/>
        <v>0</v>
      </c>
      <c r="I37" s="87">
        <v>774</v>
      </c>
      <c r="J37" s="89">
        <f t="shared" si="10"/>
        <v>0</v>
      </c>
      <c r="K37" s="90">
        <v>2.92</v>
      </c>
      <c r="L37" s="35">
        <f t="shared" si="11"/>
        <v>0</v>
      </c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</row>
    <row r="38" spans="1:92" s="3" customFormat="1" ht="12.75" customHeight="1" x14ac:dyDescent="0.25">
      <c r="A38" s="84"/>
      <c r="B38" s="2"/>
      <c r="C38" s="94" t="s">
        <v>1321</v>
      </c>
      <c r="D38" s="12" t="s">
        <v>1322</v>
      </c>
      <c r="E38" s="78"/>
      <c r="F38" s="12" t="s">
        <v>87</v>
      </c>
      <c r="G38" s="87">
        <f t="shared" si="8"/>
        <v>872</v>
      </c>
      <c r="H38" s="88">
        <f t="shared" si="9"/>
        <v>0</v>
      </c>
      <c r="I38" s="87">
        <v>872</v>
      </c>
      <c r="J38" s="89">
        <f t="shared" si="10"/>
        <v>0</v>
      </c>
      <c r="K38" s="90">
        <v>4.05</v>
      </c>
      <c r="L38" s="35">
        <f t="shared" si="11"/>
        <v>0</v>
      </c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</row>
    <row r="39" spans="1:92" ht="12.75" customHeight="1" x14ac:dyDescent="0.25">
      <c r="I39" s="108"/>
    </row>
    <row r="40" spans="1:92" ht="12.75" customHeight="1" x14ac:dyDescent="0.25">
      <c r="D40" s="19" t="s">
        <v>518</v>
      </c>
      <c r="I40" s="108"/>
    </row>
    <row r="41" spans="1:92" s="3" customFormat="1" ht="12.75" customHeight="1" x14ac:dyDescent="0.2">
      <c r="A41" s="84"/>
      <c r="B41" s="117" t="s">
        <v>84</v>
      </c>
      <c r="C41" s="94" t="s">
        <v>868</v>
      </c>
      <c r="D41" s="12" t="s">
        <v>1324</v>
      </c>
      <c r="E41" s="78"/>
      <c r="F41" s="12" t="s">
        <v>87</v>
      </c>
      <c r="G41" s="87">
        <f t="shared" ref="G41:G45" si="12">I41*(1-J41)</f>
        <v>259</v>
      </c>
      <c r="H41" s="88">
        <f t="shared" ref="H41:H45" si="13">E41*G41</f>
        <v>0</v>
      </c>
      <c r="I41" s="87">
        <v>259</v>
      </c>
      <c r="J41" s="89">
        <f>G$17/100</f>
        <v>0</v>
      </c>
      <c r="K41" s="90">
        <v>1.216</v>
      </c>
      <c r="L41" s="35">
        <f t="shared" ref="L41:L45" si="14">E41*K41</f>
        <v>0</v>
      </c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</row>
    <row r="42" spans="1:92" s="3" customFormat="1" ht="12.75" customHeight="1" x14ac:dyDescent="0.2">
      <c r="A42" s="84"/>
      <c r="B42" s="117" t="s">
        <v>84</v>
      </c>
      <c r="C42" s="94" t="s">
        <v>869</v>
      </c>
      <c r="D42" s="12" t="s">
        <v>1325</v>
      </c>
      <c r="E42" s="78"/>
      <c r="F42" s="12" t="s">
        <v>87</v>
      </c>
      <c r="G42" s="87">
        <f t="shared" si="12"/>
        <v>310</v>
      </c>
      <c r="H42" s="88">
        <f t="shared" si="13"/>
        <v>0</v>
      </c>
      <c r="I42" s="87">
        <v>310</v>
      </c>
      <c r="J42" s="89">
        <f t="shared" ref="J42:J45" si="15">G$17/100</f>
        <v>0</v>
      </c>
      <c r="K42" s="90">
        <v>1.49</v>
      </c>
      <c r="L42" s="35">
        <f t="shared" si="14"/>
        <v>0</v>
      </c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</row>
    <row r="43" spans="1:92" s="3" customFormat="1" ht="12.75" customHeight="1" x14ac:dyDescent="0.2">
      <c r="A43" s="84"/>
      <c r="B43" s="117" t="s">
        <v>84</v>
      </c>
      <c r="C43" s="94" t="s">
        <v>870</v>
      </c>
      <c r="D43" s="12" t="s">
        <v>1326</v>
      </c>
      <c r="E43" s="78"/>
      <c r="F43" s="12" t="s">
        <v>87</v>
      </c>
      <c r="G43" s="87">
        <f t="shared" si="12"/>
        <v>407</v>
      </c>
      <c r="H43" s="88">
        <f t="shared" si="13"/>
        <v>0</v>
      </c>
      <c r="I43" s="87">
        <v>407</v>
      </c>
      <c r="J43" s="89">
        <f t="shared" si="15"/>
        <v>0</v>
      </c>
      <c r="K43" s="90">
        <v>2.056</v>
      </c>
      <c r="L43" s="35">
        <f t="shared" si="14"/>
        <v>0</v>
      </c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</row>
    <row r="44" spans="1:92" s="3" customFormat="1" ht="12.75" customHeight="1" x14ac:dyDescent="0.2">
      <c r="A44" s="84"/>
      <c r="B44" s="117" t="s">
        <v>84</v>
      </c>
      <c r="C44" s="94" t="s">
        <v>871</v>
      </c>
      <c r="D44" s="12" t="s">
        <v>1327</v>
      </c>
      <c r="E44" s="78"/>
      <c r="F44" s="12" t="s">
        <v>87</v>
      </c>
      <c r="G44" s="87">
        <f t="shared" si="12"/>
        <v>473</v>
      </c>
      <c r="H44" s="88">
        <f t="shared" si="13"/>
        <v>0</v>
      </c>
      <c r="I44" s="87">
        <v>473</v>
      </c>
      <c r="J44" s="89">
        <f t="shared" si="15"/>
        <v>0</v>
      </c>
      <c r="K44" s="90">
        <v>2.589</v>
      </c>
      <c r="L44" s="35">
        <f t="shared" si="14"/>
        <v>0</v>
      </c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</row>
    <row r="45" spans="1:92" s="3" customFormat="1" ht="12.75" customHeight="1" x14ac:dyDescent="0.2">
      <c r="A45" s="84"/>
      <c r="B45" s="117" t="s">
        <v>84</v>
      </c>
      <c r="C45" s="94" t="s">
        <v>872</v>
      </c>
      <c r="D45" s="12" t="s">
        <v>1328</v>
      </c>
      <c r="E45" s="78"/>
      <c r="F45" s="12" t="s">
        <v>87</v>
      </c>
      <c r="G45" s="87">
        <f t="shared" si="12"/>
        <v>586.5</v>
      </c>
      <c r="H45" s="88">
        <f t="shared" si="13"/>
        <v>0</v>
      </c>
      <c r="I45" s="87">
        <v>586.5</v>
      </c>
      <c r="J45" s="89">
        <f t="shared" si="15"/>
        <v>0</v>
      </c>
      <c r="K45" s="90">
        <v>3.5870000000000002</v>
      </c>
      <c r="L45" s="35">
        <f t="shared" si="14"/>
        <v>0</v>
      </c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</row>
    <row r="46" spans="1:92" ht="12.75" customHeight="1" x14ac:dyDescent="0.25">
      <c r="I46" s="108"/>
    </row>
    <row r="47" spans="1:92" ht="12.75" customHeight="1" x14ac:dyDescent="0.25">
      <c r="D47" s="19" t="s">
        <v>519</v>
      </c>
      <c r="I47" s="108"/>
    </row>
    <row r="48" spans="1:92" s="2" customFormat="1" ht="12.75" customHeight="1" x14ac:dyDescent="0.25">
      <c r="A48" s="92"/>
      <c r="B48" s="118" t="s">
        <v>84</v>
      </c>
      <c r="C48" s="94" t="s">
        <v>873</v>
      </c>
      <c r="D48" s="12" t="s">
        <v>874</v>
      </c>
      <c r="E48" s="78"/>
      <c r="F48" s="12" t="s">
        <v>87</v>
      </c>
      <c r="G48" s="87">
        <f>I48*(1-J48)</f>
        <v>61.5</v>
      </c>
      <c r="H48" s="88">
        <f>E48*G48</f>
        <v>0</v>
      </c>
      <c r="I48" s="87">
        <v>61.5</v>
      </c>
      <c r="J48" s="89">
        <f t="shared" ref="J48" si="16">G$17/100</f>
        <v>0</v>
      </c>
      <c r="K48" s="90">
        <v>0.28999999999999998</v>
      </c>
      <c r="L48" s="35">
        <f>E48*K48</f>
        <v>0</v>
      </c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</row>
    <row r="49" spans="1:92" s="3" customFormat="1" ht="12.75" customHeight="1" x14ac:dyDescent="0.25">
      <c r="A49" s="84"/>
      <c r="B49" s="118" t="s">
        <v>84</v>
      </c>
      <c r="C49" s="94" t="s">
        <v>875</v>
      </c>
      <c r="D49" s="12" t="s">
        <v>876</v>
      </c>
      <c r="E49" s="78"/>
      <c r="F49" s="12" t="s">
        <v>87</v>
      </c>
      <c r="G49" s="87">
        <f t="shared" ref="G49" si="17">I49*(1-J49)</f>
        <v>102.5</v>
      </c>
      <c r="H49" s="88">
        <f t="shared" ref="H49" si="18">E49*G49</f>
        <v>0</v>
      </c>
      <c r="I49" s="87">
        <v>102.5</v>
      </c>
      <c r="J49" s="89">
        <f>G$17/100</f>
        <v>0</v>
      </c>
      <c r="K49" s="90">
        <v>0.46</v>
      </c>
      <c r="L49" s="35">
        <f t="shared" ref="L49" si="19">E49*K49</f>
        <v>0</v>
      </c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</row>
    <row r="50" spans="1:92" ht="12.75" customHeight="1" x14ac:dyDescent="0.25">
      <c r="D50" s="73"/>
      <c r="I50" s="108"/>
    </row>
    <row r="51" spans="1:92" ht="12.75" customHeight="1" x14ac:dyDescent="0.25">
      <c r="D51" s="19" t="s">
        <v>520</v>
      </c>
      <c r="I51" s="108"/>
    </row>
    <row r="52" spans="1:92" s="2" customFormat="1" ht="12.75" customHeight="1" x14ac:dyDescent="0.25">
      <c r="A52" s="86"/>
      <c r="B52" s="99" t="s">
        <v>84</v>
      </c>
      <c r="C52" s="95" t="s">
        <v>877</v>
      </c>
      <c r="D52" s="12" t="s">
        <v>878</v>
      </c>
      <c r="E52" s="78"/>
      <c r="F52" s="12" t="s">
        <v>183</v>
      </c>
      <c r="G52" s="87">
        <f>I52*(1-J52)</f>
        <v>405</v>
      </c>
      <c r="H52" s="88">
        <f>E52*G52</f>
        <v>0</v>
      </c>
      <c r="I52" s="87">
        <v>405</v>
      </c>
      <c r="J52" s="89">
        <f>G$16/100</f>
        <v>0</v>
      </c>
      <c r="K52" s="90">
        <v>1.5</v>
      </c>
      <c r="L52" s="35">
        <f>E52*K52</f>
        <v>0</v>
      </c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</row>
    <row r="53" spans="1:92" s="2" customFormat="1" ht="12.75" customHeight="1" x14ac:dyDescent="0.25">
      <c r="A53" s="84"/>
      <c r="B53" s="99" t="s">
        <v>84</v>
      </c>
      <c r="C53" s="111" t="s">
        <v>184</v>
      </c>
      <c r="D53" s="12" t="s">
        <v>879</v>
      </c>
      <c r="E53" s="78"/>
      <c r="F53" s="12" t="s">
        <v>183</v>
      </c>
      <c r="G53" s="87">
        <f>I53*(1-J53)</f>
        <v>43</v>
      </c>
      <c r="H53" s="88">
        <f>E53*G53</f>
        <v>0</v>
      </c>
      <c r="I53" s="87">
        <v>43</v>
      </c>
      <c r="J53" s="89">
        <f>G$16/100</f>
        <v>0</v>
      </c>
      <c r="K53" s="90">
        <v>0.152</v>
      </c>
      <c r="L53" s="35">
        <f>E53*K53</f>
        <v>0</v>
      </c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</row>
    <row r="54" spans="1:92" s="3" customFormat="1" ht="12.75" customHeight="1" x14ac:dyDescent="0.25">
      <c r="A54" s="84"/>
      <c r="B54" s="2"/>
      <c r="C54" s="94" t="s">
        <v>1329</v>
      </c>
      <c r="D54" s="12" t="s">
        <v>1330</v>
      </c>
      <c r="E54" s="78"/>
      <c r="F54" s="12" t="s">
        <v>188</v>
      </c>
      <c r="G54" s="87">
        <f t="shared" ref="G54:G60" si="20">I54*(1-J54)</f>
        <v>56</v>
      </c>
      <c r="H54" s="88">
        <f t="shared" ref="H54:H60" si="21">E54*G54</f>
        <v>0</v>
      </c>
      <c r="I54" s="87">
        <v>56</v>
      </c>
      <c r="J54" s="89">
        <f>G$17/100</f>
        <v>0</v>
      </c>
      <c r="K54" s="90">
        <v>9.6000000000000002E-2</v>
      </c>
      <c r="L54" s="35">
        <f t="shared" ref="L54:L60" si="22">E54*K54</f>
        <v>0</v>
      </c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</row>
    <row r="55" spans="1:92" s="3" customFormat="1" ht="12.75" customHeight="1" x14ac:dyDescent="0.25">
      <c r="A55" s="84"/>
      <c r="B55" s="2"/>
      <c r="C55" s="94" t="s">
        <v>1331</v>
      </c>
      <c r="D55" s="12" t="s">
        <v>1332</v>
      </c>
      <c r="E55" s="78"/>
      <c r="F55" s="12" t="s">
        <v>188</v>
      </c>
      <c r="G55" s="87">
        <f t="shared" si="20"/>
        <v>77.5</v>
      </c>
      <c r="H55" s="88">
        <f t="shared" si="21"/>
        <v>0</v>
      </c>
      <c r="I55" s="87">
        <v>77.5</v>
      </c>
      <c r="J55" s="89">
        <f t="shared" ref="J55:J59" si="23">G$17/100</f>
        <v>0</v>
      </c>
      <c r="K55" s="90">
        <v>0.14899999999999999</v>
      </c>
      <c r="L55" s="35">
        <f t="shared" si="22"/>
        <v>0</v>
      </c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</row>
    <row r="56" spans="1:92" s="3" customFormat="1" ht="12.75" customHeight="1" x14ac:dyDescent="0.25">
      <c r="A56" s="84"/>
      <c r="B56" s="2"/>
      <c r="C56" s="94" t="s">
        <v>1333</v>
      </c>
      <c r="D56" s="12" t="s">
        <v>1334</v>
      </c>
      <c r="E56" s="78"/>
      <c r="F56" s="12" t="s">
        <v>188</v>
      </c>
      <c r="G56" s="87">
        <f t="shared" si="20"/>
        <v>124.5</v>
      </c>
      <c r="H56" s="88">
        <f t="shared" si="21"/>
        <v>0</v>
      </c>
      <c r="I56" s="87">
        <v>124.5</v>
      </c>
      <c r="J56" s="89">
        <f t="shared" si="23"/>
        <v>0</v>
      </c>
      <c r="K56" s="90">
        <v>0.17100000000000001</v>
      </c>
      <c r="L56" s="35">
        <f t="shared" si="22"/>
        <v>0</v>
      </c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</row>
    <row r="57" spans="1:92" s="3" customFormat="1" ht="12.75" customHeight="1" x14ac:dyDescent="0.25">
      <c r="A57" s="84"/>
      <c r="B57" s="2"/>
      <c r="C57" s="94" t="s">
        <v>1335</v>
      </c>
      <c r="D57" s="12" t="s">
        <v>1336</v>
      </c>
      <c r="E57" s="78"/>
      <c r="F57" s="12" t="s">
        <v>188</v>
      </c>
      <c r="G57" s="87">
        <f t="shared" si="20"/>
        <v>127</v>
      </c>
      <c r="H57" s="88">
        <f t="shared" si="21"/>
        <v>0</v>
      </c>
      <c r="I57" s="87">
        <v>127</v>
      </c>
      <c r="J57" s="89">
        <f t="shared" si="23"/>
        <v>0</v>
      </c>
      <c r="K57" s="90">
        <v>0.14899999999999999</v>
      </c>
      <c r="L57" s="35">
        <f t="shared" si="22"/>
        <v>0</v>
      </c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</row>
    <row r="58" spans="1:92" s="3" customFormat="1" ht="12.75" customHeight="1" x14ac:dyDescent="0.25">
      <c r="A58" s="84"/>
      <c r="B58" s="2"/>
      <c r="C58" s="94" t="s">
        <v>1337</v>
      </c>
      <c r="D58" s="12" t="s">
        <v>1338</v>
      </c>
      <c r="E58" s="78"/>
      <c r="F58" s="12" t="s">
        <v>188</v>
      </c>
      <c r="G58" s="87">
        <f t="shared" si="20"/>
        <v>69</v>
      </c>
      <c r="H58" s="88">
        <f t="shared" si="21"/>
        <v>0</v>
      </c>
      <c r="I58" s="87">
        <v>69</v>
      </c>
      <c r="J58" s="89">
        <f t="shared" si="23"/>
        <v>0</v>
      </c>
      <c r="K58" s="90">
        <v>0.13300000000000001</v>
      </c>
      <c r="L58" s="35">
        <f t="shared" si="22"/>
        <v>0</v>
      </c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</row>
    <row r="59" spans="1:92" s="3" customFormat="1" ht="12.75" customHeight="1" x14ac:dyDescent="0.25">
      <c r="A59" s="84"/>
      <c r="B59" s="2"/>
      <c r="C59" s="94" t="s">
        <v>1339</v>
      </c>
      <c r="D59" s="12" t="s">
        <v>1340</v>
      </c>
      <c r="E59" s="78"/>
      <c r="F59" s="12" t="s">
        <v>188</v>
      </c>
      <c r="G59" s="87">
        <f t="shared" si="20"/>
        <v>89</v>
      </c>
      <c r="H59" s="88">
        <f t="shared" si="21"/>
        <v>0</v>
      </c>
      <c r="I59" s="87">
        <v>89</v>
      </c>
      <c r="J59" s="89">
        <f t="shared" si="23"/>
        <v>0</v>
      </c>
      <c r="K59" s="90">
        <v>0.20899999999999999</v>
      </c>
      <c r="L59" s="35">
        <f t="shared" si="22"/>
        <v>0</v>
      </c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</row>
    <row r="60" spans="1:92" s="84" customFormat="1" ht="12.75" customHeight="1" x14ac:dyDescent="0.25">
      <c r="A60" s="86"/>
      <c r="B60" s="99" t="s">
        <v>84</v>
      </c>
      <c r="C60" s="93" t="s">
        <v>211</v>
      </c>
      <c r="D60" s="77" t="s">
        <v>212</v>
      </c>
      <c r="E60" s="98"/>
      <c r="F60" s="77" t="s">
        <v>188</v>
      </c>
      <c r="G60" s="79">
        <f t="shared" si="20"/>
        <v>280</v>
      </c>
      <c r="H60" s="80">
        <f t="shared" si="21"/>
        <v>0</v>
      </c>
      <c r="I60" s="79">
        <v>280</v>
      </c>
      <c r="J60" s="81">
        <f t="shared" ref="J60:J61" si="24">G$16/100</f>
        <v>0</v>
      </c>
      <c r="K60" s="82">
        <v>0.04</v>
      </c>
      <c r="L60" s="83">
        <f t="shared" si="22"/>
        <v>0</v>
      </c>
    </row>
    <row r="61" spans="1:92" s="84" customFormat="1" ht="12.75" customHeight="1" x14ac:dyDescent="0.25">
      <c r="A61" s="86"/>
      <c r="B61" s="99" t="s">
        <v>84</v>
      </c>
      <c r="C61" s="93" t="s">
        <v>213</v>
      </c>
      <c r="D61" s="77" t="s">
        <v>214</v>
      </c>
      <c r="E61" s="98"/>
      <c r="F61" s="77" t="s">
        <v>188</v>
      </c>
      <c r="G61" s="79">
        <f>I61*(1-J61)</f>
        <v>323.5</v>
      </c>
      <c r="H61" s="80">
        <f>E61*G61</f>
        <v>0</v>
      </c>
      <c r="I61" s="79">
        <v>323.5</v>
      </c>
      <c r="J61" s="81">
        <f t="shared" si="24"/>
        <v>0</v>
      </c>
      <c r="K61" s="82">
        <v>0.08</v>
      </c>
      <c r="L61" s="83">
        <f>E61*K61</f>
        <v>0</v>
      </c>
    </row>
    <row r="62" spans="1:92" s="2" customFormat="1" ht="12.75" customHeight="1" x14ac:dyDescent="0.25">
      <c r="A62" s="86"/>
      <c r="B62" s="76" t="s">
        <v>84</v>
      </c>
      <c r="C62" s="94" t="s">
        <v>895</v>
      </c>
      <c r="D62" s="12" t="s">
        <v>1465</v>
      </c>
      <c r="E62" s="78"/>
      <c r="F62" s="12" t="s">
        <v>188</v>
      </c>
      <c r="G62" s="87">
        <f>I62*(1-J62)</f>
        <v>32.5</v>
      </c>
      <c r="H62" s="88">
        <f>E62*G62</f>
        <v>0</v>
      </c>
      <c r="I62" s="87">
        <v>32.5</v>
      </c>
      <c r="J62" s="89">
        <f>I$17/100</f>
        <v>0</v>
      </c>
      <c r="K62" s="90">
        <v>0.02</v>
      </c>
      <c r="L62" s="35">
        <f>E62*K62</f>
        <v>0</v>
      </c>
      <c r="M62" s="138"/>
      <c r="N62" s="138"/>
      <c r="O62" s="138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4"/>
      <c r="CM62" s="84"/>
      <c r="CN62" s="84"/>
    </row>
    <row r="63" spans="1:92" ht="12.75" customHeight="1" x14ac:dyDescent="0.25">
      <c r="D63" s="73"/>
      <c r="I63" s="108"/>
    </row>
    <row r="64" spans="1:92" ht="12.75" customHeight="1" x14ac:dyDescent="0.25">
      <c r="D64" s="19" t="s">
        <v>521</v>
      </c>
      <c r="I64" s="108"/>
    </row>
    <row r="65" spans="1:92" s="3" customFormat="1" ht="12.75" customHeight="1" x14ac:dyDescent="0.25">
      <c r="A65" s="84"/>
      <c r="B65" s="2"/>
      <c r="C65" s="94" t="s">
        <v>1341</v>
      </c>
      <c r="D65" s="12" t="s">
        <v>1342</v>
      </c>
      <c r="E65" s="78"/>
      <c r="F65" s="12" t="s">
        <v>188</v>
      </c>
      <c r="G65" s="87">
        <f t="shared" ref="G65:G75" si="25">I65*(1-J65)</f>
        <v>1513.5</v>
      </c>
      <c r="H65" s="88">
        <f t="shared" ref="H65:H75" si="26">E65*G65</f>
        <v>0</v>
      </c>
      <c r="I65" s="87">
        <v>1513.5</v>
      </c>
      <c r="J65" s="89">
        <f t="shared" ref="J65:J75" si="27">G$17/100</f>
        <v>0</v>
      </c>
      <c r="K65" s="90">
        <v>1.87</v>
      </c>
      <c r="L65" s="35">
        <f t="shared" ref="L65:L75" si="28">E65*K65</f>
        <v>0</v>
      </c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/>
      <c r="CK65" s="84"/>
      <c r="CL65" s="84"/>
      <c r="CM65" s="84"/>
      <c r="CN65" s="84"/>
    </row>
    <row r="66" spans="1:92" s="3" customFormat="1" ht="12.75" customHeight="1" x14ac:dyDescent="0.25">
      <c r="A66" s="84"/>
      <c r="B66" s="2"/>
      <c r="C66" s="94" t="s">
        <v>1343</v>
      </c>
      <c r="D66" s="12" t="s">
        <v>1344</v>
      </c>
      <c r="E66" s="78"/>
      <c r="F66" s="12" t="s">
        <v>188</v>
      </c>
      <c r="G66" s="87">
        <f t="shared" si="25"/>
        <v>1570</v>
      </c>
      <c r="H66" s="88">
        <f t="shared" si="26"/>
        <v>0</v>
      </c>
      <c r="I66" s="87">
        <v>1570</v>
      </c>
      <c r="J66" s="89">
        <f t="shared" si="27"/>
        <v>0</v>
      </c>
      <c r="K66" s="90">
        <v>2.0430000000000001</v>
      </c>
      <c r="L66" s="35">
        <f t="shared" si="28"/>
        <v>0</v>
      </c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</row>
    <row r="67" spans="1:92" s="3" customFormat="1" ht="12.75" customHeight="1" x14ac:dyDescent="0.25">
      <c r="A67" s="84"/>
      <c r="B67" s="2"/>
      <c r="C67" s="94" t="s">
        <v>1345</v>
      </c>
      <c r="D67" s="12" t="s">
        <v>1346</v>
      </c>
      <c r="E67" s="78"/>
      <c r="F67" s="12" t="s">
        <v>188</v>
      </c>
      <c r="G67" s="87">
        <f t="shared" si="25"/>
        <v>1645</v>
      </c>
      <c r="H67" s="88">
        <f t="shared" si="26"/>
        <v>0</v>
      </c>
      <c r="I67" s="87">
        <v>1645</v>
      </c>
      <c r="J67" s="89">
        <f t="shared" si="27"/>
        <v>0</v>
      </c>
      <c r="K67" s="90">
        <v>2.3849999999999998</v>
      </c>
      <c r="L67" s="35">
        <f t="shared" si="28"/>
        <v>0</v>
      </c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</row>
    <row r="68" spans="1:92" s="3" customFormat="1" ht="12.75" customHeight="1" x14ac:dyDescent="0.25">
      <c r="A68" s="84"/>
      <c r="B68" s="2"/>
      <c r="C68" s="94" t="s">
        <v>1347</v>
      </c>
      <c r="D68" s="12" t="s">
        <v>1348</v>
      </c>
      <c r="E68" s="78"/>
      <c r="F68" s="12" t="s">
        <v>188</v>
      </c>
      <c r="G68" s="87">
        <f t="shared" si="25"/>
        <v>1978</v>
      </c>
      <c r="H68" s="88">
        <f t="shared" si="26"/>
        <v>0</v>
      </c>
      <c r="I68" s="87">
        <v>1978</v>
      </c>
      <c r="J68" s="89">
        <f t="shared" si="27"/>
        <v>0</v>
      </c>
      <c r="K68" s="90">
        <v>3.4569999999999999</v>
      </c>
      <c r="L68" s="35">
        <f t="shared" si="28"/>
        <v>0</v>
      </c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</row>
    <row r="69" spans="1:92" s="3" customFormat="1" ht="12.75" customHeight="1" x14ac:dyDescent="0.25">
      <c r="A69" s="84"/>
      <c r="B69" s="2"/>
      <c r="C69" s="94" t="s">
        <v>1349</v>
      </c>
      <c r="D69" s="12" t="s">
        <v>1350</v>
      </c>
      <c r="E69" s="78"/>
      <c r="F69" s="12" t="s">
        <v>188</v>
      </c>
      <c r="G69" s="87">
        <f t="shared" si="25"/>
        <v>2119</v>
      </c>
      <c r="H69" s="88">
        <f t="shared" si="26"/>
        <v>0</v>
      </c>
      <c r="I69" s="87">
        <v>2119</v>
      </c>
      <c r="J69" s="89">
        <f t="shared" si="27"/>
        <v>0</v>
      </c>
      <c r="K69" s="90">
        <v>3.9849999999999999</v>
      </c>
      <c r="L69" s="35">
        <f t="shared" si="28"/>
        <v>0</v>
      </c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</row>
    <row r="70" spans="1:92" s="2" customFormat="1" ht="6.95" customHeight="1" x14ac:dyDescent="0.25">
      <c r="A70" s="86"/>
      <c r="B70" s="99"/>
      <c r="C70" s="4"/>
      <c r="D70" s="12"/>
      <c r="E70" s="10"/>
      <c r="F70" s="12"/>
      <c r="G70" s="87"/>
      <c r="H70" s="32"/>
      <c r="I70" s="87"/>
      <c r="J70" s="107"/>
      <c r="K70" s="90"/>
      <c r="L70" s="35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</row>
    <row r="71" spans="1:92" s="3" customFormat="1" ht="12.75" customHeight="1" x14ac:dyDescent="0.25">
      <c r="A71" s="84"/>
      <c r="B71" s="2"/>
      <c r="C71" s="94" t="s">
        <v>1351</v>
      </c>
      <c r="D71" s="12" t="s">
        <v>1352</v>
      </c>
      <c r="E71" s="78"/>
      <c r="F71" s="12" t="s">
        <v>188</v>
      </c>
      <c r="G71" s="87">
        <f t="shared" si="25"/>
        <v>1839</v>
      </c>
      <c r="H71" s="88">
        <f t="shared" si="26"/>
        <v>0</v>
      </c>
      <c r="I71" s="87">
        <v>1839</v>
      </c>
      <c r="J71" s="89">
        <f t="shared" si="27"/>
        <v>0</v>
      </c>
      <c r="K71" s="90">
        <v>3.2639999999999998</v>
      </c>
      <c r="L71" s="35">
        <f t="shared" si="28"/>
        <v>0</v>
      </c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</row>
    <row r="72" spans="1:92" s="3" customFormat="1" ht="12.75" customHeight="1" x14ac:dyDescent="0.25">
      <c r="A72" s="84"/>
      <c r="B72" s="2"/>
      <c r="C72" s="94" t="s">
        <v>1353</v>
      </c>
      <c r="D72" s="12" t="s">
        <v>1354</v>
      </c>
      <c r="E72" s="78"/>
      <c r="F72" s="12" t="s">
        <v>188</v>
      </c>
      <c r="G72" s="87">
        <f t="shared" si="25"/>
        <v>1914.5</v>
      </c>
      <c r="H72" s="88">
        <f t="shared" si="26"/>
        <v>0</v>
      </c>
      <c r="I72" s="87">
        <v>1914.5</v>
      </c>
      <c r="J72" s="89">
        <f t="shared" si="27"/>
        <v>0</v>
      </c>
      <c r="K72" s="90">
        <v>3.4980000000000002</v>
      </c>
      <c r="L72" s="35">
        <f t="shared" si="28"/>
        <v>0</v>
      </c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/>
      <c r="CA72" s="84"/>
      <c r="CB72" s="84"/>
      <c r="CC72" s="84"/>
      <c r="CD72" s="84"/>
      <c r="CE72" s="84"/>
      <c r="CF72" s="84"/>
      <c r="CG72" s="84"/>
      <c r="CH72" s="84"/>
      <c r="CI72" s="84"/>
      <c r="CJ72" s="84"/>
      <c r="CK72" s="84"/>
      <c r="CL72" s="84"/>
      <c r="CM72" s="84"/>
      <c r="CN72" s="84"/>
    </row>
    <row r="73" spans="1:92" s="3" customFormat="1" ht="12.75" customHeight="1" x14ac:dyDescent="0.25">
      <c r="A73" s="84"/>
      <c r="B73" s="2"/>
      <c r="C73" s="94" t="s">
        <v>1355</v>
      </c>
      <c r="D73" s="12" t="s">
        <v>1356</v>
      </c>
      <c r="E73" s="78"/>
      <c r="F73" s="12" t="s">
        <v>188</v>
      </c>
      <c r="G73" s="87">
        <f t="shared" si="25"/>
        <v>2012</v>
      </c>
      <c r="H73" s="88">
        <f t="shared" si="26"/>
        <v>0</v>
      </c>
      <c r="I73" s="87">
        <v>2012</v>
      </c>
      <c r="J73" s="89">
        <f t="shared" si="27"/>
        <v>0</v>
      </c>
      <c r="K73" s="90">
        <v>3.9630000000000001</v>
      </c>
      <c r="L73" s="35">
        <f t="shared" si="28"/>
        <v>0</v>
      </c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/>
      <c r="CK73" s="84"/>
      <c r="CL73" s="84"/>
      <c r="CM73" s="84"/>
      <c r="CN73" s="84"/>
    </row>
    <row r="74" spans="1:92" s="3" customFormat="1" ht="12.75" customHeight="1" x14ac:dyDescent="0.25">
      <c r="A74" s="84"/>
      <c r="B74" s="2"/>
      <c r="C74" s="94" t="s">
        <v>1357</v>
      </c>
      <c r="D74" s="12" t="s">
        <v>1358</v>
      </c>
      <c r="E74" s="78"/>
      <c r="F74" s="12" t="s">
        <v>188</v>
      </c>
      <c r="G74" s="87">
        <f t="shared" si="25"/>
        <v>2389</v>
      </c>
      <c r="H74" s="88">
        <f t="shared" si="26"/>
        <v>0</v>
      </c>
      <c r="I74" s="87">
        <v>2389</v>
      </c>
      <c r="J74" s="89">
        <f t="shared" si="27"/>
        <v>0</v>
      </c>
      <c r="K74" s="90">
        <v>5.1589999999999998</v>
      </c>
      <c r="L74" s="35">
        <f t="shared" si="28"/>
        <v>0</v>
      </c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/>
      <c r="CK74" s="84"/>
      <c r="CL74" s="84"/>
      <c r="CM74" s="84"/>
      <c r="CN74" s="84"/>
    </row>
    <row r="75" spans="1:92" s="3" customFormat="1" ht="12.75" customHeight="1" x14ac:dyDescent="0.25">
      <c r="A75" s="84"/>
      <c r="B75" s="2"/>
      <c r="C75" s="94" t="s">
        <v>1359</v>
      </c>
      <c r="D75" s="12" t="s">
        <v>1360</v>
      </c>
      <c r="E75" s="78"/>
      <c r="F75" s="12" t="s">
        <v>188</v>
      </c>
      <c r="G75" s="87">
        <f t="shared" si="25"/>
        <v>2526</v>
      </c>
      <c r="H75" s="88">
        <f t="shared" si="26"/>
        <v>0</v>
      </c>
      <c r="I75" s="87">
        <v>2526</v>
      </c>
      <c r="J75" s="89">
        <f t="shared" si="27"/>
        <v>0</v>
      </c>
      <c r="K75" s="90">
        <v>5.8090000000000002</v>
      </c>
      <c r="L75" s="35">
        <f t="shared" si="28"/>
        <v>0</v>
      </c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4"/>
    </row>
    <row r="76" spans="1:92" ht="12.75" customHeight="1" x14ac:dyDescent="0.25">
      <c r="A76" s="84"/>
      <c r="D76" s="73"/>
      <c r="I76" s="108"/>
    </row>
    <row r="77" spans="1:92" ht="12.75" customHeight="1" x14ac:dyDescent="0.25">
      <c r="A77" s="84"/>
      <c r="D77" s="19" t="s">
        <v>1361</v>
      </c>
      <c r="I77" s="108"/>
    </row>
    <row r="78" spans="1:92" s="2" customFormat="1" ht="12.75" customHeight="1" x14ac:dyDescent="0.25">
      <c r="A78" s="86"/>
      <c r="B78" s="119"/>
      <c r="C78" s="94" t="s">
        <v>1405</v>
      </c>
      <c r="D78" s="12" t="s">
        <v>1406</v>
      </c>
      <c r="E78" s="78"/>
      <c r="F78" s="12" t="s">
        <v>188</v>
      </c>
      <c r="G78" s="87">
        <f t="shared" ref="G78:G82" si="29">I78*(1-J78)</f>
        <v>769</v>
      </c>
      <c r="H78" s="88">
        <f t="shared" ref="H78:H82" si="30">E78*G78</f>
        <v>0</v>
      </c>
      <c r="I78" s="87">
        <v>769</v>
      </c>
      <c r="J78" s="89">
        <f>G$17/100</f>
        <v>0</v>
      </c>
      <c r="K78" s="90">
        <v>0.55199999999999994</v>
      </c>
      <c r="L78" s="35">
        <f t="shared" ref="L78:L82" si="31">E78*K78</f>
        <v>0</v>
      </c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</row>
    <row r="79" spans="1:92" s="2" customFormat="1" ht="12.75" customHeight="1" x14ac:dyDescent="0.25">
      <c r="A79" s="86"/>
      <c r="B79" s="119"/>
      <c r="C79" s="94" t="s">
        <v>1407</v>
      </c>
      <c r="D79" s="12" t="s">
        <v>1408</v>
      </c>
      <c r="E79" s="78"/>
      <c r="F79" s="12" t="s">
        <v>188</v>
      </c>
      <c r="G79" s="87">
        <f t="shared" si="29"/>
        <v>1121</v>
      </c>
      <c r="H79" s="88">
        <f t="shared" si="30"/>
        <v>0</v>
      </c>
      <c r="I79" s="87">
        <v>1121</v>
      </c>
      <c r="J79" s="89">
        <f t="shared" ref="J79:J82" si="32">G$17/100</f>
        <v>0</v>
      </c>
      <c r="K79" s="90">
        <v>0.77049999999999996</v>
      </c>
      <c r="L79" s="35">
        <f t="shared" si="31"/>
        <v>0</v>
      </c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/>
      <c r="CK79" s="84"/>
      <c r="CL79" s="84"/>
      <c r="CM79" s="84"/>
      <c r="CN79" s="84"/>
    </row>
    <row r="80" spans="1:92" s="2" customFormat="1" ht="12.75" customHeight="1" x14ac:dyDescent="0.25">
      <c r="A80" s="86"/>
      <c r="B80" s="119"/>
      <c r="C80" s="94" t="s">
        <v>1409</v>
      </c>
      <c r="D80" s="12" t="s">
        <v>1410</v>
      </c>
      <c r="E80" s="78"/>
      <c r="F80" s="12" t="s">
        <v>188</v>
      </c>
      <c r="G80" s="87">
        <f t="shared" si="29"/>
        <v>1582</v>
      </c>
      <c r="H80" s="88">
        <f t="shared" si="30"/>
        <v>0</v>
      </c>
      <c r="I80" s="87">
        <v>1582</v>
      </c>
      <c r="J80" s="89">
        <f t="shared" si="32"/>
        <v>0</v>
      </c>
      <c r="K80" s="90">
        <v>1.2994999999999999</v>
      </c>
      <c r="L80" s="35">
        <f t="shared" si="31"/>
        <v>0</v>
      </c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</row>
    <row r="81" spans="1:92" s="2" customFormat="1" ht="12.75" customHeight="1" x14ac:dyDescent="0.25">
      <c r="A81" s="86"/>
      <c r="B81" s="119"/>
      <c r="C81" s="94" t="s">
        <v>1411</v>
      </c>
      <c r="D81" s="12" t="s">
        <v>1412</v>
      </c>
      <c r="E81" s="78"/>
      <c r="F81" s="12" t="s">
        <v>188</v>
      </c>
      <c r="G81" s="87">
        <f t="shared" si="29"/>
        <v>2103</v>
      </c>
      <c r="H81" s="88">
        <f t="shared" si="30"/>
        <v>0</v>
      </c>
      <c r="I81" s="87">
        <v>2103</v>
      </c>
      <c r="J81" s="89">
        <f t="shared" si="32"/>
        <v>0</v>
      </c>
      <c r="K81" s="90">
        <v>1.9664999999999999</v>
      </c>
      <c r="L81" s="35">
        <f t="shared" si="31"/>
        <v>0</v>
      </c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</row>
    <row r="82" spans="1:92" s="2" customFormat="1" ht="12.75" customHeight="1" x14ac:dyDescent="0.25">
      <c r="A82" s="86"/>
      <c r="B82" s="119"/>
      <c r="C82" s="94" t="s">
        <v>1413</v>
      </c>
      <c r="D82" s="12" t="s">
        <v>1414</v>
      </c>
      <c r="E82" s="78"/>
      <c r="F82" s="12" t="s">
        <v>188</v>
      </c>
      <c r="G82" s="87">
        <f t="shared" si="29"/>
        <v>2747</v>
      </c>
      <c r="H82" s="88">
        <f t="shared" si="30"/>
        <v>0</v>
      </c>
      <c r="I82" s="87">
        <v>2747</v>
      </c>
      <c r="J82" s="89">
        <f t="shared" si="32"/>
        <v>0</v>
      </c>
      <c r="K82" s="90">
        <v>2.7484999999999999</v>
      </c>
      <c r="L82" s="35">
        <f t="shared" si="31"/>
        <v>0</v>
      </c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</row>
    <row r="83" spans="1:92" ht="12.75" customHeight="1" x14ac:dyDescent="0.25">
      <c r="D83" s="73"/>
      <c r="I83" s="108"/>
    </row>
    <row r="84" spans="1:92" ht="12.75" customHeight="1" x14ac:dyDescent="0.25">
      <c r="D84" s="19" t="s">
        <v>880</v>
      </c>
      <c r="I84" s="108"/>
    </row>
    <row r="85" spans="1:92" s="3" customFormat="1" ht="12.75" customHeight="1" x14ac:dyDescent="0.25">
      <c r="A85" s="84"/>
      <c r="B85" s="2"/>
      <c r="C85" s="94" t="s">
        <v>1362</v>
      </c>
      <c r="D85" s="12" t="s">
        <v>1363</v>
      </c>
      <c r="E85" s="78"/>
      <c r="F85" s="12" t="s">
        <v>188</v>
      </c>
      <c r="G85" s="87">
        <f t="shared" ref="G85:G95" si="33">I85*(1-J85)</f>
        <v>1705.5</v>
      </c>
      <c r="H85" s="88">
        <f t="shared" ref="H85:H95" si="34">E85*G85</f>
        <v>0</v>
      </c>
      <c r="I85" s="87">
        <v>1705.5</v>
      </c>
      <c r="J85" s="89">
        <f t="shared" ref="J85:J95" si="35">G$17/100</f>
        <v>0</v>
      </c>
      <c r="K85" s="90">
        <v>1.736</v>
      </c>
      <c r="L85" s="35">
        <f t="shared" ref="L85:L95" si="36">E85*K85</f>
        <v>0</v>
      </c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4"/>
      <c r="BR85" s="84"/>
      <c r="BS85" s="84"/>
      <c r="BT85" s="84"/>
      <c r="BU85" s="84"/>
      <c r="BV85" s="84"/>
      <c r="BW85" s="84"/>
      <c r="BX85" s="84"/>
      <c r="BY85" s="84"/>
      <c r="BZ85" s="84"/>
      <c r="CA85" s="84"/>
      <c r="CB85" s="84"/>
      <c r="CC85" s="84"/>
      <c r="CD85" s="84"/>
      <c r="CE85" s="84"/>
      <c r="CF85" s="84"/>
      <c r="CG85" s="84"/>
      <c r="CH85" s="84"/>
      <c r="CI85" s="84"/>
      <c r="CJ85" s="84"/>
      <c r="CK85" s="84"/>
      <c r="CL85" s="84"/>
      <c r="CM85" s="84"/>
      <c r="CN85" s="84"/>
    </row>
    <row r="86" spans="1:92" s="3" customFormat="1" ht="12.75" customHeight="1" x14ac:dyDescent="0.25">
      <c r="A86" s="84"/>
      <c r="B86" s="2"/>
      <c r="C86" s="94" t="s">
        <v>1364</v>
      </c>
      <c r="D86" s="12" t="s">
        <v>1365</v>
      </c>
      <c r="E86" s="78"/>
      <c r="F86" s="12" t="s">
        <v>188</v>
      </c>
      <c r="G86" s="87">
        <f t="shared" si="33"/>
        <v>1726</v>
      </c>
      <c r="H86" s="88">
        <f t="shared" si="34"/>
        <v>0</v>
      </c>
      <c r="I86" s="87">
        <v>1726</v>
      </c>
      <c r="J86" s="89">
        <f t="shared" si="35"/>
        <v>0</v>
      </c>
      <c r="K86" s="90">
        <v>1.849</v>
      </c>
      <c r="L86" s="35">
        <f t="shared" si="36"/>
        <v>0</v>
      </c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4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  <c r="CC86" s="84"/>
      <c r="CD86" s="84"/>
      <c r="CE86" s="84"/>
      <c r="CF86" s="84"/>
      <c r="CG86" s="84"/>
      <c r="CH86" s="84"/>
      <c r="CI86" s="84"/>
      <c r="CJ86" s="84"/>
      <c r="CK86" s="84"/>
      <c r="CL86" s="84"/>
      <c r="CM86" s="84"/>
      <c r="CN86" s="84"/>
    </row>
    <row r="87" spans="1:92" s="3" customFormat="1" ht="12.75" customHeight="1" x14ac:dyDescent="0.25">
      <c r="A87" s="84"/>
      <c r="B87" s="2"/>
      <c r="C87" s="94" t="s">
        <v>1366</v>
      </c>
      <c r="D87" s="12" t="s">
        <v>1367</v>
      </c>
      <c r="E87" s="78"/>
      <c r="F87" s="12" t="s">
        <v>188</v>
      </c>
      <c r="G87" s="87">
        <f t="shared" si="33"/>
        <v>1746</v>
      </c>
      <c r="H87" s="88">
        <f t="shared" si="34"/>
        <v>0</v>
      </c>
      <c r="I87" s="87">
        <v>1746</v>
      </c>
      <c r="J87" s="89">
        <f t="shared" si="35"/>
        <v>0</v>
      </c>
      <c r="K87" s="90">
        <v>2.077</v>
      </c>
      <c r="L87" s="35">
        <f t="shared" si="36"/>
        <v>0</v>
      </c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  <c r="CH87" s="84"/>
      <c r="CI87" s="84"/>
      <c r="CJ87" s="84"/>
      <c r="CK87" s="84"/>
      <c r="CL87" s="84"/>
      <c r="CM87" s="84"/>
      <c r="CN87" s="84"/>
    </row>
    <row r="88" spans="1:92" s="3" customFormat="1" ht="12.75" customHeight="1" x14ac:dyDescent="0.25">
      <c r="A88" s="84"/>
      <c r="B88" s="2"/>
      <c r="C88" s="94" t="s">
        <v>1368</v>
      </c>
      <c r="D88" s="12" t="s">
        <v>1369</v>
      </c>
      <c r="E88" s="78"/>
      <c r="F88" s="12" t="s">
        <v>188</v>
      </c>
      <c r="G88" s="87">
        <f t="shared" si="33"/>
        <v>1970.5</v>
      </c>
      <c r="H88" s="88">
        <f t="shared" si="34"/>
        <v>0</v>
      </c>
      <c r="I88" s="87">
        <v>1970.5</v>
      </c>
      <c r="J88" s="89">
        <f t="shared" si="35"/>
        <v>0</v>
      </c>
      <c r="K88" s="90">
        <v>3.0990000000000002</v>
      </c>
      <c r="L88" s="35">
        <f t="shared" si="36"/>
        <v>0</v>
      </c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4"/>
      <c r="BR88" s="84"/>
      <c r="BS88" s="84"/>
      <c r="BT88" s="84"/>
      <c r="BU88" s="84"/>
      <c r="BV88" s="84"/>
      <c r="BW88" s="84"/>
      <c r="BX88" s="84"/>
      <c r="BY88" s="84"/>
      <c r="BZ88" s="84"/>
      <c r="CA88" s="84"/>
      <c r="CB88" s="84"/>
      <c r="CC88" s="84"/>
      <c r="CD88" s="84"/>
      <c r="CE88" s="84"/>
      <c r="CF88" s="84"/>
      <c r="CG88" s="84"/>
      <c r="CH88" s="84"/>
      <c r="CI88" s="84"/>
      <c r="CJ88" s="84"/>
      <c r="CK88" s="84"/>
      <c r="CL88" s="84"/>
      <c r="CM88" s="84"/>
      <c r="CN88" s="84"/>
    </row>
    <row r="89" spans="1:92" s="3" customFormat="1" ht="12.75" customHeight="1" x14ac:dyDescent="0.25">
      <c r="A89" s="84"/>
      <c r="B89" s="2"/>
      <c r="C89" s="94" t="s">
        <v>1370</v>
      </c>
      <c r="D89" s="12" t="s">
        <v>1371</v>
      </c>
      <c r="E89" s="78"/>
      <c r="F89" s="12" t="s">
        <v>188</v>
      </c>
      <c r="G89" s="87">
        <f t="shared" si="33"/>
        <v>2042.5</v>
      </c>
      <c r="H89" s="88">
        <f t="shared" si="34"/>
        <v>0</v>
      </c>
      <c r="I89" s="87">
        <v>2042.5</v>
      </c>
      <c r="J89" s="89">
        <f t="shared" si="35"/>
        <v>0</v>
      </c>
      <c r="K89" s="90">
        <v>3.5249999999999999</v>
      </c>
      <c r="L89" s="35">
        <f t="shared" si="36"/>
        <v>0</v>
      </c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  <c r="CC89" s="84"/>
      <c r="CD89" s="84"/>
      <c r="CE89" s="84"/>
      <c r="CF89" s="84"/>
      <c r="CG89" s="84"/>
      <c r="CH89" s="84"/>
      <c r="CI89" s="84"/>
      <c r="CJ89" s="84"/>
      <c r="CK89" s="84"/>
      <c r="CL89" s="84"/>
      <c r="CM89" s="84"/>
      <c r="CN89" s="84"/>
    </row>
    <row r="90" spans="1:92" s="2" customFormat="1" ht="6.95" customHeight="1" x14ac:dyDescent="0.25">
      <c r="A90" s="86"/>
      <c r="B90" s="99"/>
      <c r="C90" s="4"/>
      <c r="D90" s="12"/>
      <c r="E90" s="10"/>
      <c r="F90" s="12"/>
      <c r="G90" s="87"/>
      <c r="H90" s="32"/>
      <c r="I90" s="87"/>
      <c r="J90" s="107"/>
      <c r="K90" s="90"/>
      <c r="L90" s="35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4"/>
      <c r="CJ90" s="84"/>
      <c r="CK90" s="84"/>
      <c r="CL90" s="84"/>
      <c r="CM90" s="84"/>
      <c r="CN90" s="84"/>
    </row>
    <row r="91" spans="1:92" s="3" customFormat="1" ht="12.75" customHeight="1" x14ac:dyDescent="0.25">
      <c r="A91" s="84"/>
      <c r="B91" s="2"/>
      <c r="C91" s="94" t="s">
        <v>1372</v>
      </c>
      <c r="D91" s="12" t="s">
        <v>1373</v>
      </c>
      <c r="E91" s="78"/>
      <c r="F91" s="12" t="s">
        <v>188</v>
      </c>
      <c r="G91" s="87">
        <f t="shared" si="33"/>
        <v>2083</v>
      </c>
      <c r="H91" s="88">
        <f t="shared" si="34"/>
        <v>0</v>
      </c>
      <c r="I91" s="87">
        <v>2083</v>
      </c>
      <c r="J91" s="89">
        <f t="shared" si="35"/>
        <v>0</v>
      </c>
      <c r="K91" s="90">
        <v>2.8679999999999999</v>
      </c>
      <c r="L91" s="35">
        <f t="shared" si="36"/>
        <v>0</v>
      </c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  <c r="CC91" s="84"/>
      <c r="CD91" s="84"/>
      <c r="CE91" s="84"/>
      <c r="CF91" s="84"/>
      <c r="CG91" s="84"/>
      <c r="CH91" s="84"/>
      <c r="CI91" s="84"/>
      <c r="CJ91" s="84"/>
      <c r="CK91" s="84"/>
      <c r="CL91" s="84"/>
      <c r="CM91" s="84"/>
      <c r="CN91" s="84"/>
    </row>
    <row r="92" spans="1:92" s="3" customFormat="1" ht="12.75" customHeight="1" x14ac:dyDescent="0.25">
      <c r="A92" s="84"/>
      <c r="B92" s="2"/>
      <c r="C92" s="94" t="s">
        <v>1374</v>
      </c>
      <c r="D92" s="12" t="s">
        <v>1375</v>
      </c>
      <c r="E92" s="78"/>
      <c r="F92" s="12" t="s">
        <v>188</v>
      </c>
      <c r="G92" s="87">
        <f t="shared" si="33"/>
        <v>2095.5</v>
      </c>
      <c r="H92" s="88">
        <f t="shared" si="34"/>
        <v>0</v>
      </c>
      <c r="I92" s="87">
        <v>2095.5</v>
      </c>
      <c r="J92" s="89">
        <f t="shared" si="35"/>
        <v>0</v>
      </c>
      <c r="K92" s="90">
        <v>2.9809999999999999</v>
      </c>
      <c r="L92" s="35">
        <f t="shared" si="36"/>
        <v>0</v>
      </c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4"/>
      <c r="CG92" s="84"/>
      <c r="CH92" s="84"/>
      <c r="CI92" s="84"/>
      <c r="CJ92" s="84"/>
      <c r="CK92" s="84"/>
      <c r="CL92" s="84"/>
      <c r="CM92" s="84"/>
      <c r="CN92" s="84"/>
    </row>
    <row r="93" spans="1:92" s="3" customFormat="1" ht="12.75" customHeight="1" x14ac:dyDescent="0.25">
      <c r="A93" s="84"/>
      <c r="B93" s="2"/>
      <c r="C93" s="94" t="s">
        <v>1376</v>
      </c>
      <c r="D93" s="12" t="s">
        <v>1377</v>
      </c>
      <c r="E93" s="78"/>
      <c r="F93" s="12" t="s">
        <v>188</v>
      </c>
      <c r="G93" s="87">
        <f t="shared" si="33"/>
        <v>2121</v>
      </c>
      <c r="H93" s="88">
        <f t="shared" si="34"/>
        <v>0</v>
      </c>
      <c r="I93" s="87">
        <v>2121</v>
      </c>
      <c r="J93" s="89">
        <f t="shared" si="35"/>
        <v>0</v>
      </c>
      <c r="K93" s="90">
        <v>3.2090000000000001</v>
      </c>
      <c r="L93" s="35">
        <f t="shared" si="36"/>
        <v>0</v>
      </c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  <c r="CH93" s="84"/>
      <c r="CI93" s="84"/>
      <c r="CJ93" s="84"/>
      <c r="CK93" s="84"/>
      <c r="CL93" s="84"/>
      <c r="CM93" s="84"/>
      <c r="CN93" s="84"/>
    </row>
    <row r="94" spans="1:92" s="3" customFormat="1" ht="12.75" customHeight="1" x14ac:dyDescent="0.25">
      <c r="A94" s="84"/>
      <c r="B94" s="2"/>
      <c r="C94" s="94" t="s">
        <v>1378</v>
      </c>
      <c r="D94" s="12" t="s">
        <v>1379</v>
      </c>
      <c r="E94" s="78"/>
      <c r="F94" s="12" t="s">
        <v>188</v>
      </c>
      <c r="G94" s="87">
        <f t="shared" si="33"/>
        <v>2187</v>
      </c>
      <c r="H94" s="88">
        <f t="shared" si="34"/>
        <v>0</v>
      </c>
      <c r="I94" s="87">
        <v>2187</v>
      </c>
      <c r="J94" s="89">
        <f t="shared" si="35"/>
        <v>0</v>
      </c>
      <c r="K94" s="90">
        <v>4.2309999999999999</v>
      </c>
      <c r="L94" s="35">
        <f t="shared" si="36"/>
        <v>0</v>
      </c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  <c r="CH94" s="84"/>
      <c r="CI94" s="84"/>
      <c r="CJ94" s="84"/>
      <c r="CK94" s="84"/>
      <c r="CL94" s="84"/>
      <c r="CM94" s="84"/>
      <c r="CN94" s="84"/>
    </row>
    <row r="95" spans="1:92" s="3" customFormat="1" ht="12.75" customHeight="1" x14ac:dyDescent="0.25">
      <c r="A95" s="84"/>
      <c r="B95" s="2"/>
      <c r="C95" s="94" t="s">
        <v>1380</v>
      </c>
      <c r="D95" s="12" t="s">
        <v>1381</v>
      </c>
      <c r="E95" s="78"/>
      <c r="F95" s="12" t="s">
        <v>188</v>
      </c>
      <c r="G95" s="87">
        <f t="shared" si="33"/>
        <v>2222</v>
      </c>
      <c r="H95" s="88">
        <f t="shared" si="34"/>
        <v>0</v>
      </c>
      <c r="I95" s="87">
        <v>2222</v>
      </c>
      <c r="J95" s="89">
        <f t="shared" si="35"/>
        <v>0</v>
      </c>
      <c r="K95" s="90">
        <v>4.657</v>
      </c>
      <c r="L95" s="35">
        <f t="shared" si="36"/>
        <v>0</v>
      </c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  <c r="CC95" s="84"/>
      <c r="CD95" s="84"/>
      <c r="CE95" s="84"/>
      <c r="CF95" s="84"/>
      <c r="CG95" s="84"/>
      <c r="CH95" s="84"/>
      <c r="CI95" s="84"/>
      <c r="CJ95" s="84"/>
      <c r="CK95" s="84"/>
      <c r="CL95" s="84"/>
      <c r="CM95" s="84"/>
      <c r="CN95" s="84"/>
    </row>
    <row r="96" spans="1:92" ht="12.75" customHeight="1" x14ac:dyDescent="0.25">
      <c r="D96" s="74"/>
      <c r="I96" s="108"/>
    </row>
    <row r="97" spans="1:92" ht="12.75" customHeight="1" x14ac:dyDescent="0.25">
      <c r="D97" s="19" t="s">
        <v>523</v>
      </c>
      <c r="I97" s="108"/>
    </row>
    <row r="98" spans="1:92" s="3" customFormat="1" ht="12.75" customHeight="1" x14ac:dyDescent="0.25">
      <c r="A98" s="84"/>
      <c r="B98" s="2"/>
      <c r="C98" s="94" t="s">
        <v>1382</v>
      </c>
      <c r="D98" s="12" t="s">
        <v>1383</v>
      </c>
      <c r="E98" s="78"/>
      <c r="F98" s="12" t="s">
        <v>188</v>
      </c>
      <c r="G98" s="87">
        <f t="shared" ref="G98:G108" si="37">I98*(1-J98)</f>
        <v>2068</v>
      </c>
      <c r="H98" s="88">
        <f t="shared" ref="H98:H108" si="38">E98*G98</f>
        <v>0</v>
      </c>
      <c r="I98" s="87">
        <v>2068</v>
      </c>
      <c r="J98" s="89">
        <f t="shared" ref="J98:J108" si="39">G$17/100</f>
        <v>0</v>
      </c>
      <c r="K98" s="90">
        <v>3.0270000000000001</v>
      </c>
      <c r="L98" s="35">
        <f t="shared" ref="L98:L108" si="40">E98*K98</f>
        <v>0</v>
      </c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  <c r="CH98" s="84"/>
      <c r="CI98" s="84"/>
      <c r="CJ98" s="84"/>
      <c r="CK98" s="84"/>
      <c r="CL98" s="84"/>
      <c r="CM98" s="84"/>
      <c r="CN98" s="84"/>
    </row>
    <row r="99" spans="1:92" s="3" customFormat="1" ht="12.75" customHeight="1" x14ac:dyDescent="0.25">
      <c r="A99" s="84"/>
      <c r="B99" s="2"/>
      <c r="C99" s="94" t="s">
        <v>1384</v>
      </c>
      <c r="D99" s="12" t="s">
        <v>1385</v>
      </c>
      <c r="E99" s="78"/>
      <c r="F99" s="12" t="s">
        <v>188</v>
      </c>
      <c r="G99" s="87">
        <f t="shared" si="37"/>
        <v>2104</v>
      </c>
      <c r="H99" s="88">
        <f t="shared" si="38"/>
        <v>0</v>
      </c>
      <c r="I99" s="87">
        <v>2104</v>
      </c>
      <c r="J99" s="89">
        <f t="shared" si="39"/>
        <v>0</v>
      </c>
      <c r="K99" s="90">
        <v>3.226</v>
      </c>
      <c r="L99" s="35">
        <f t="shared" si="40"/>
        <v>0</v>
      </c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/>
      <c r="CJ99" s="84"/>
      <c r="CK99" s="84"/>
      <c r="CL99" s="84"/>
      <c r="CM99" s="84"/>
      <c r="CN99" s="84"/>
    </row>
    <row r="100" spans="1:92" s="3" customFormat="1" ht="12.75" customHeight="1" x14ac:dyDescent="0.25">
      <c r="A100" s="84"/>
      <c r="B100" s="2"/>
      <c r="C100" s="94" t="s">
        <v>1386</v>
      </c>
      <c r="D100" s="12" t="s">
        <v>1387</v>
      </c>
      <c r="E100" s="78"/>
      <c r="F100" s="12" t="s">
        <v>188</v>
      </c>
      <c r="G100" s="87">
        <f t="shared" si="37"/>
        <v>2157</v>
      </c>
      <c r="H100" s="88">
        <f t="shared" si="38"/>
        <v>0</v>
      </c>
      <c r="I100" s="87">
        <v>2157</v>
      </c>
      <c r="J100" s="89">
        <f t="shared" si="39"/>
        <v>0</v>
      </c>
      <c r="K100" s="90">
        <v>3.6219999999999999</v>
      </c>
      <c r="L100" s="35">
        <f t="shared" si="40"/>
        <v>0</v>
      </c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4"/>
      <c r="CJ100" s="84"/>
      <c r="CK100" s="84"/>
      <c r="CL100" s="84"/>
      <c r="CM100" s="84"/>
      <c r="CN100" s="84"/>
    </row>
    <row r="101" spans="1:92" s="3" customFormat="1" ht="12.75" customHeight="1" x14ac:dyDescent="0.25">
      <c r="A101" s="84"/>
      <c r="B101" s="2"/>
      <c r="C101" s="94" t="s">
        <v>1388</v>
      </c>
      <c r="D101" s="12" t="s">
        <v>1389</v>
      </c>
      <c r="E101" s="78"/>
      <c r="F101" s="12" t="s">
        <v>188</v>
      </c>
      <c r="G101" s="87">
        <f t="shared" si="37"/>
        <v>2803.5</v>
      </c>
      <c r="H101" s="88">
        <f t="shared" si="38"/>
        <v>0</v>
      </c>
      <c r="I101" s="87">
        <v>2803.5</v>
      </c>
      <c r="J101" s="89">
        <f t="shared" si="39"/>
        <v>0</v>
      </c>
      <c r="K101" s="90">
        <v>5.2910000000000004</v>
      </c>
      <c r="L101" s="35">
        <f t="shared" si="40"/>
        <v>0</v>
      </c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  <c r="CH101" s="84"/>
      <c r="CI101" s="84"/>
      <c r="CJ101" s="84"/>
      <c r="CK101" s="84"/>
      <c r="CL101" s="84"/>
      <c r="CM101" s="84"/>
      <c r="CN101" s="84"/>
    </row>
    <row r="102" spans="1:92" s="3" customFormat="1" ht="12.75" customHeight="1" x14ac:dyDescent="0.25">
      <c r="A102" s="84"/>
      <c r="B102" s="2"/>
      <c r="C102" s="94" t="s">
        <v>1390</v>
      </c>
      <c r="D102" s="12" t="s">
        <v>1391</v>
      </c>
      <c r="E102" s="78"/>
      <c r="F102" s="12" t="s">
        <v>188</v>
      </c>
      <c r="G102" s="87">
        <f t="shared" si="37"/>
        <v>3171.5</v>
      </c>
      <c r="H102" s="88">
        <f t="shared" si="38"/>
        <v>0</v>
      </c>
      <c r="I102" s="87">
        <v>3171.5</v>
      </c>
      <c r="J102" s="89">
        <f t="shared" si="39"/>
        <v>0</v>
      </c>
      <c r="K102" s="90">
        <v>5.9240000000000004</v>
      </c>
      <c r="L102" s="35">
        <f t="shared" si="40"/>
        <v>0</v>
      </c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</row>
    <row r="103" spans="1:92" s="2" customFormat="1" ht="6.95" customHeight="1" x14ac:dyDescent="0.2">
      <c r="A103" s="86"/>
      <c r="B103" s="104"/>
      <c r="C103" s="4"/>
      <c r="D103" s="12"/>
      <c r="E103" s="10"/>
      <c r="F103" s="12"/>
      <c r="G103" s="87"/>
      <c r="H103" s="32"/>
      <c r="I103" s="87"/>
      <c r="J103" s="107"/>
      <c r="K103" s="90"/>
      <c r="L103" s="35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</row>
    <row r="104" spans="1:92" s="3" customFormat="1" ht="12.75" customHeight="1" x14ac:dyDescent="0.25">
      <c r="A104" s="84"/>
      <c r="B104" s="2"/>
      <c r="C104" s="94" t="s">
        <v>1392</v>
      </c>
      <c r="D104" s="12" t="s">
        <v>1393</v>
      </c>
      <c r="E104" s="78"/>
      <c r="F104" s="12" t="s">
        <v>188</v>
      </c>
      <c r="G104" s="87">
        <f t="shared" si="37"/>
        <v>2488</v>
      </c>
      <c r="H104" s="88">
        <f t="shared" si="38"/>
        <v>0</v>
      </c>
      <c r="I104" s="87">
        <v>2488</v>
      </c>
      <c r="J104" s="89">
        <f t="shared" si="39"/>
        <v>0</v>
      </c>
      <c r="K104" s="90">
        <v>5.0579999999999998</v>
      </c>
      <c r="L104" s="35">
        <f t="shared" si="40"/>
        <v>0</v>
      </c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</row>
    <row r="105" spans="1:92" s="3" customFormat="1" ht="12.75" customHeight="1" x14ac:dyDescent="0.25">
      <c r="A105" s="84"/>
      <c r="B105" s="84"/>
      <c r="C105" s="94" t="s">
        <v>1394</v>
      </c>
      <c r="D105" s="12" t="s">
        <v>1395</v>
      </c>
      <c r="E105" s="78"/>
      <c r="F105" s="12" t="s">
        <v>188</v>
      </c>
      <c r="G105" s="87">
        <f t="shared" si="37"/>
        <v>2561</v>
      </c>
      <c r="H105" s="88">
        <f t="shared" si="38"/>
        <v>0</v>
      </c>
      <c r="I105" s="87">
        <v>2561</v>
      </c>
      <c r="J105" s="89">
        <f t="shared" si="39"/>
        <v>0</v>
      </c>
      <c r="K105" s="90">
        <v>5.2960000000000003</v>
      </c>
      <c r="L105" s="35">
        <f t="shared" si="40"/>
        <v>0</v>
      </c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  <c r="BH105" s="84"/>
      <c r="BI105" s="84"/>
      <c r="BJ105" s="84"/>
      <c r="BK105" s="84"/>
      <c r="BL105" s="84"/>
      <c r="BM105" s="84"/>
      <c r="BN105" s="84"/>
      <c r="BO105" s="84"/>
      <c r="BP105" s="84"/>
      <c r="BQ105" s="84"/>
      <c r="BR105" s="84"/>
      <c r="BS105" s="84"/>
      <c r="BT105" s="84"/>
      <c r="BU105" s="84"/>
      <c r="BV105" s="84"/>
      <c r="BW105" s="84"/>
      <c r="BX105" s="84"/>
      <c r="BY105" s="84"/>
      <c r="BZ105" s="84"/>
      <c r="CA105" s="84"/>
      <c r="CB105" s="84"/>
      <c r="CC105" s="84"/>
      <c r="CD105" s="84"/>
      <c r="CE105" s="84"/>
      <c r="CF105" s="84"/>
      <c r="CG105" s="84"/>
      <c r="CH105" s="84"/>
      <c r="CI105" s="84"/>
      <c r="CJ105" s="84"/>
      <c r="CK105" s="84"/>
      <c r="CL105" s="84"/>
      <c r="CM105" s="84"/>
      <c r="CN105" s="84"/>
    </row>
    <row r="106" spans="1:92" s="3" customFormat="1" ht="12.75" customHeight="1" x14ac:dyDescent="0.25">
      <c r="A106" s="84"/>
      <c r="B106" s="84"/>
      <c r="C106" s="94" t="s">
        <v>1396</v>
      </c>
      <c r="D106" s="12" t="s">
        <v>1397</v>
      </c>
      <c r="E106" s="78"/>
      <c r="F106" s="12" t="s">
        <v>188</v>
      </c>
      <c r="G106" s="87">
        <f t="shared" si="37"/>
        <v>2665</v>
      </c>
      <c r="H106" s="88">
        <f t="shared" si="38"/>
        <v>0</v>
      </c>
      <c r="I106" s="87">
        <v>2665</v>
      </c>
      <c r="J106" s="89">
        <f t="shared" si="39"/>
        <v>0</v>
      </c>
      <c r="K106" s="90">
        <v>5.7709999999999999</v>
      </c>
      <c r="L106" s="35">
        <f t="shared" si="40"/>
        <v>0</v>
      </c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84"/>
      <c r="BO106" s="84"/>
      <c r="BP106" s="84"/>
      <c r="BQ106" s="84"/>
      <c r="BR106" s="84"/>
      <c r="BS106" s="84"/>
      <c r="BT106" s="84"/>
      <c r="BU106" s="84"/>
      <c r="BV106" s="84"/>
      <c r="BW106" s="84"/>
      <c r="BX106" s="84"/>
      <c r="BY106" s="84"/>
      <c r="BZ106" s="84"/>
      <c r="CA106" s="84"/>
      <c r="CB106" s="84"/>
      <c r="CC106" s="84"/>
      <c r="CD106" s="84"/>
      <c r="CE106" s="84"/>
      <c r="CF106" s="84"/>
      <c r="CG106" s="84"/>
      <c r="CH106" s="84"/>
      <c r="CI106" s="84"/>
      <c r="CJ106" s="84"/>
      <c r="CK106" s="84"/>
      <c r="CL106" s="84"/>
      <c r="CM106" s="84"/>
      <c r="CN106" s="84"/>
    </row>
    <row r="107" spans="1:92" s="3" customFormat="1" ht="12.75" customHeight="1" x14ac:dyDescent="0.25">
      <c r="A107" s="84"/>
      <c r="B107" s="84"/>
      <c r="C107" s="94" t="s">
        <v>1398</v>
      </c>
      <c r="D107" s="12" t="s">
        <v>1399</v>
      </c>
      <c r="E107" s="78"/>
      <c r="F107" s="12" t="s">
        <v>188</v>
      </c>
      <c r="G107" s="87">
        <f t="shared" si="37"/>
        <v>3295.5</v>
      </c>
      <c r="H107" s="88">
        <f t="shared" si="38"/>
        <v>0</v>
      </c>
      <c r="I107" s="87">
        <v>3295.5</v>
      </c>
      <c r="J107" s="89">
        <f t="shared" si="39"/>
        <v>0</v>
      </c>
      <c r="K107" s="90">
        <v>7.5179999999999998</v>
      </c>
      <c r="L107" s="35">
        <f t="shared" si="40"/>
        <v>0</v>
      </c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4"/>
      <c r="CH107" s="84"/>
      <c r="CI107" s="84"/>
      <c r="CJ107" s="84"/>
      <c r="CK107" s="84"/>
      <c r="CL107" s="84"/>
      <c r="CM107" s="84"/>
      <c r="CN107" s="84"/>
    </row>
    <row r="108" spans="1:92" s="3" customFormat="1" ht="12.75" customHeight="1" x14ac:dyDescent="0.25">
      <c r="A108" s="84"/>
      <c r="B108" s="84"/>
      <c r="C108" s="94" t="s">
        <v>1400</v>
      </c>
      <c r="D108" s="12" t="s">
        <v>1401</v>
      </c>
      <c r="E108" s="78"/>
      <c r="F108" s="12" t="s">
        <v>188</v>
      </c>
      <c r="G108" s="87">
        <f t="shared" si="37"/>
        <v>3436.5</v>
      </c>
      <c r="H108" s="88">
        <f t="shared" si="38"/>
        <v>0</v>
      </c>
      <c r="I108" s="87">
        <v>3436.5</v>
      </c>
      <c r="J108" s="89">
        <f t="shared" si="39"/>
        <v>0</v>
      </c>
      <c r="K108" s="90">
        <v>8.23</v>
      </c>
      <c r="L108" s="35">
        <f t="shared" si="40"/>
        <v>0</v>
      </c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</row>
    <row r="109" spans="1:92" ht="12.75" customHeight="1" x14ac:dyDescent="0.25">
      <c r="A109" s="84"/>
      <c r="I109" s="108"/>
    </row>
    <row r="110" spans="1:92" ht="12.75" customHeight="1" x14ac:dyDescent="0.25">
      <c r="A110" s="84"/>
      <c r="D110" s="19" t="s">
        <v>1404</v>
      </c>
      <c r="I110" s="108"/>
    </row>
    <row r="111" spans="1:92" s="2" customFormat="1" ht="12.75" customHeight="1" x14ac:dyDescent="0.25">
      <c r="A111" s="86"/>
      <c r="B111" s="119"/>
      <c r="C111" s="94" t="s">
        <v>1415</v>
      </c>
      <c r="D111" s="12" t="s">
        <v>1416</v>
      </c>
      <c r="E111" s="78"/>
      <c r="F111" s="12" t="s">
        <v>188</v>
      </c>
      <c r="G111" s="87">
        <f t="shared" ref="G111:G115" si="41">I111*(1-J111)</f>
        <v>1314</v>
      </c>
      <c r="H111" s="88">
        <f t="shared" ref="H111:H115" si="42">E111*G111</f>
        <v>0</v>
      </c>
      <c r="I111" s="87">
        <v>1314</v>
      </c>
      <c r="J111" s="89">
        <f t="shared" ref="J111:J114" si="43">G$17/100</f>
        <v>0</v>
      </c>
      <c r="K111" s="90">
        <v>0.88549999999999995</v>
      </c>
      <c r="L111" s="35">
        <f t="shared" ref="L111:L115" si="44">E111*K111</f>
        <v>0</v>
      </c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  <c r="CD111" s="84"/>
      <c r="CE111" s="84"/>
      <c r="CF111" s="84"/>
      <c r="CG111" s="84"/>
      <c r="CH111" s="84"/>
      <c r="CI111" s="84"/>
      <c r="CJ111" s="84"/>
      <c r="CK111" s="84"/>
      <c r="CL111" s="84"/>
      <c r="CM111" s="84"/>
      <c r="CN111" s="84"/>
    </row>
    <row r="112" spans="1:92" s="2" customFormat="1" ht="12.75" customHeight="1" x14ac:dyDescent="0.25">
      <c r="A112" s="86"/>
      <c r="B112" s="119"/>
      <c r="C112" s="94" t="s">
        <v>1417</v>
      </c>
      <c r="D112" s="12" t="s">
        <v>1418</v>
      </c>
      <c r="E112" s="78"/>
      <c r="F112" s="12" t="s">
        <v>188</v>
      </c>
      <c r="G112" s="87">
        <f t="shared" si="41"/>
        <v>1833</v>
      </c>
      <c r="H112" s="88">
        <f t="shared" si="42"/>
        <v>0</v>
      </c>
      <c r="I112" s="87">
        <v>1833</v>
      </c>
      <c r="J112" s="89">
        <f t="shared" si="43"/>
        <v>0</v>
      </c>
      <c r="K112" s="90">
        <v>1.196</v>
      </c>
      <c r="L112" s="35">
        <f t="shared" si="44"/>
        <v>0</v>
      </c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  <c r="CH112" s="84"/>
      <c r="CI112" s="84"/>
      <c r="CJ112" s="84"/>
      <c r="CK112" s="84"/>
      <c r="CL112" s="84"/>
      <c r="CM112" s="84"/>
      <c r="CN112" s="84"/>
    </row>
    <row r="113" spans="1:92" s="2" customFormat="1" ht="12.75" customHeight="1" x14ac:dyDescent="0.25">
      <c r="A113" s="86"/>
      <c r="B113" s="119"/>
      <c r="C113" s="94" t="s">
        <v>1419</v>
      </c>
      <c r="D113" s="12" t="s">
        <v>1420</v>
      </c>
      <c r="E113" s="78"/>
      <c r="F113" s="12" t="s">
        <v>188</v>
      </c>
      <c r="G113" s="87">
        <f t="shared" si="41"/>
        <v>2550</v>
      </c>
      <c r="H113" s="88">
        <f t="shared" si="42"/>
        <v>0</v>
      </c>
      <c r="I113" s="87">
        <v>2550</v>
      </c>
      <c r="J113" s="89">
        <f t="shared" si="43"/>
        <v>0</v>
      </c>
      <c r="K113" s="90">
        <v>1.9319999999999997</v>
      </c>
      <c r="L113" s="35">
        <f t="shared" si="44"/>
        <v>0</v>
      </c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</row>
    <row r="114" spans="1:92" s="2" customFormat="1" ht="12.75" customHeight="1" x14ac:dyDescent="0.25">
      <c r="A114" s="86"/>
      <c r="B114" s="119"/>
      <c r="C114" s="94" t="s">
        <v>1421</v>
      </c>
      <c r="D114" s="12" t="s">
        <v>1422</v>
      </c>
      <c r="E114" s="78"/>
      <c r="F114" s="12" t="s">
        <v>188</v>
      </c>
      <c r="G114" s="87">
        <f t="shared" si="41"/>
        <v>3265</v>
      </c>
      <c r="H114" s="88">
        <f t="shared" si="42"/>
        <v>0</v>
      </c>
      <c r="I114" s="87">
        <v>3265</v>
      </c>
      <c r="J114" s="89">
        <f t="shared" si="43"/>
        <v>0</v>
      </c>
      <c r="K114" s="90">
        <v>2.8174999999999999</v>
      </c>
      <c r="L114" s="35">
        <f t="shared" si="44"/>
        <v>0</v>
      </c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4"/>
      <c r="CJ114" s="84"/>
      <c r="CK114" s="84"/>
      <c r="CL114" s="84"/>
      <c r="CM114" s="84"/>
      <c r="CN114" s="84"/>
    </row>
    <row r="115" spans="1:92" s="2" customFormat="1" ht="12.75" customHeight="1" x14ac:dyDescent="0.25">
      <c r="A115" s="86"/>
      <c r="B115" s="119"/>
      <c r="C115" s="94" t="s">
        <v>1423</v>
      </c>
      <c r="D115" s="12" t="s">
        <v>1424</v>
      </c>
      <c r="E115" s="78"/>
      <c r="F115" s="12" t="s">
        <v>188</v>
      </c>
      <c r="G115" s="87">
        <f t="shared" si="41"/>
        <v>4001</v>
      </c>
      <c r="H115" s="88">
        <f t="shared" si="42"/>
        <v>0</v>
      </c>
      <c r="I115" s="87">
        <v>4001</v>
      </c>
      <c r="J115" s="89">
        <f>G$17/100</f>
        <v>0</v>
      </c>
      <c r="K115" s="90">
        <v>3.8524999999999996</v>
      </c>
      <c r="L115" s="35">
        <f t="shared" si="44"/>
        <v>0</v>
      </c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</row>
    <row r="116" spans="1:92" ht="12.75" customHeight="1" x14ac:dyDescent="0.25">
      <c r="E116" s="62"/>
      <c r="F116" s="120"/>
      <c r="G116" s="121"/>
      <c r="H116" s="122"/>
      <c r="I116" s="123"/>
      <c r="J116" s="124"/>
      <c r="K116" s="125"/>
      <c r="L116" s="125"/>
    </row>
    <row r="117" spans="1:92" ht="12.75" customHeight="1" x14ac:dyDescent="0.25">
      <c r="D117" s="19" t="s">
        <v>1425</v>
      </c>
      <c r="E117" s="62"/>
      <c r="F117" s="120"/>
      <c r="G117" s="121"/>
      <c r="H117" s="122"/>
      <c r="I117" s="123"/>
      <c r="J117" s="124"/>
      <c r="K117" s="125"/>
      <c r="L117" s="125"/>
    </row>
    <row r="118" spans="1:92" s="2" customFormat="1" ht="12.75" customHeight="1" x14ac:dyDescent="0.2">
      <c r="A118" s="86"/>
      <c r="B118" s="117" t="s">
        <v>84</v>
      </c>
      <c r="C118" s="94" t="s">
        <v>1402</v>
      </c>
      <c r="D118" s="12" t="s">
        <v>1403</v>
      </c>
      <c r="E118" s="78"/>
      <c r="F118" s="12" t="s">
        <v>188</v>
      </c>
      <c r="G118" s="87">
        <f t="shared" ref="G118" si="45">I118*(1-J118)</f>
        <v>77</v>
      </c>
      <c r="H118" s="88">
        <f t="shared" ref="H118" si="46">E118*G118</f>
        <v>0</v>
      </c>
      <c r="I118" s="87">
        <v>77</v>
      </c>
      <c r="J118" s="89">
        <f t="shared" ref="J118" si="47">G$17/100</f>
        <v>0</v>
      </c>
      <c r="K118" s="90">
        <v>0.12</v>
      </c>
      <c r="L118" s="35">
        <f t="shared" ref="L118" si="48">E118*K118</f>
        <v>0</v>
      </c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4"/>
      <c r="CG118" s="84"/>
      <c r="CH118" s="84"/>
      <c r="CI118" s="84"/>
      <c r="CJ118" s="84"/>
      <c r="CK118" s="84"/>
      <c r="CL118" s="84"/>
      <c r="CM118" s="84"/>
      <c r="CN118" s="84"/>
    </row>
    <row r="119" spans="1:92" ht="12.75" customHeight="1" x14ac:dyDescent="0.25">
      <c r="I119" s="108"/>
    </row>
    <row r="120" spans="1:92" ht="12.75" customHeight="1" x14ac:dyDescent="0.25">
      <c r="D120" s="19" t="s">
        <v>522</v>
      </c>
      <c r="I120" s="108"/>
    </row>
    <row r="121" spans="1:92" s="3" customFormat="1" ht="12.75" customHeight="1" x14ac:dyDescent="0.2">
      <c r="A121" s="84"/>
      <c r="B121" s="104" t="s">
        <v>84</v>
      </c>
      <c r="C121" s="94" t="s">
        <v>923</v>
      </c>
      <c r="D121" s="12" t="s">
        <v>924</v>
      </c>
      <c r="E121" s="78"/>
      <c r="F121" s="12" t="s">
        <v>188</v>
      </c>
      <c r="G121" s="87">
        <f t="shared" ref="G121:G128" si="49">I121*(1-J121)</f>
        <v>221</v>
      </c>
      <c r="H121" s="88">
        <f t="shared" ref="H121:H128" si="50">E121*G121</f>
        <v>0</v>
      </c>
      <c r="I121" s="87">
        <v>221</v>
      </c>
      <c r="J121" s="89">
        <f t="shared" ref="J121:J128" si="51">G$17/100</f>
        <v>0</v>
      </c>
      <c r="K121" s="90">
        <v>0.51</v>
      </c>
      <c r="L121" s="35">
        <f t="shared" ref="L121:L128" si="52">E121*K121</f>
        <v>0</v>
      </c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84"/>
    </row>
    <row r="122" spans="1:92" s="3" customFormat="1" ht="12.75" customHeight="1" x14ac:dyDescent="0.2">
      <c r="A122" s="84"/>
      <c r="B122" s="104" t="s">
        <v>84</v>
      </c>
      <c r="C122" s="94" t="s">
        <v>925</v>
      </c>
      <c r="D122" s="12" t="s">
        <v>926</v>
      </c>
      <c r="E122" s="78"/>
      <c r="F122" s="12" t="s">
        <v>188</v>
      </c>
      <c r="G122" s="87">
        <f t="shared" si="49"/>
        <v>230</v>
      </c>
      <c r="H122" s="88">
        <f t="shared" si="50"/>
        <v>0</v>
      </c>
      <c r="I122" s="87">
        <v>230</v>
      </c>
      <c r="J122" s="89">
        <f t="shared" si="51"/>
        <v>0</v>
      </c>
      <c r="K122" s="90">
        <v>0.6</v>
      </c>
      <c r="L122" s="35">
        <f t="shared" si="52"/>
        <v>0</v>
      </c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4"/>
      <c r="CG122" s="84"/>
      <c r="CH122" s="84"/>
      <c r="CI122" s="84"/>
      <c r="CJ122" s="84"/>
      <c r="CK122" s="84"/>
      <c r="CL122" s="84"/>
      <c r="CM122" s="84"/>
      <c r="CN122" s="84"/>
    </row>
    <row r="123" spans="1:92" s="3" customFormat="1" ht="12.75" customHeight="1" x14ac:dyDescent="0.2">
      <c r="A123" s="84"/>
      <c r="B123" s="104" t="s">
        <v>84</v>
      </c>
      <c r="C123" s="94" t="s">
        <v>927</v>
      </c>
      <c r="D123" s="12" t="s">
        <v>928</v>
      </c>
      <c r="E123" s="78"/>
      <c r="F123" s="12" t="s">
        <v>188</v>
      </c>
      <c r="G123" s="87">
        <f t="shared" si="49"/>
        <v>272</v>
      </c>
      <c r="H123" s="88">
        <f t="shared" si="50"/>
        <v>0</v>
      </c>
      <c r="I123" s="87">
        <v>272</v>
      </c>
      <c r="J123" s="89">
        <f t="shared" si="51"/>
        <v>0</v>
      </c>
      <c r="K123" s="90">
        <v>0.95</v>
      </c>
      <c r="L123" s="35">
        <f t="shared" si="52"/>
        <v>0</v>
      </c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4"/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84"/>
      <c r="CG123" s="84"/>
      <c r="CH123" s="84"/>
      <c r="CI123" s="84"/>
      <c r="CJ123" s="84"/>
      <c r="CK123" s="84"/>
      <c r="CL123" s="84"/>
      <c r="CM123" s="84"/>
      <c r="CN123" s="84"/>
    </row>
    <row r="124" spans="1:92" s="3" customFormat="1" ht="12.75" customHeight="1" x14ac:dyDescent="0.2">
      <c r="A124" s="84"/>
      <c r="B124" s="104" t="s">
        <v>84</v>
      </c>
      <c r="C124" s="94" t="s">
        <v>929</v>
      </c>
      <c r="D124" s="12" t="s">
        <v>930</v>
      </c>
      <c r="E124" s="78"/>
      <c r="F124" s="12" t="s">
        <v>188</v>
      </c>
      <c r="G124" s="87">
        <f t="shared" si="49"/>
        <v>316</v>
      </c>
      <c r="H124" s="88">
        <f t="shared" si="50"/>
        <v>0</v>
      </c>
      <c r="I124" s="87">
        <v>316</v>
      </c>
      <c r="J124" s="89">
        <f t="shared" si="51"/>
        <v>0</v>
      </c>
      <c r="K124" s="90">
        <v>1.19</v>
      </c>
      <c r="L124" s="35">
        <f t="shared" si="52"/>
        <v>0</v>
      </c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4"/>
      <c r="BN124" s="84"/>
      <c r="BO124" s="84"/>
      <c r="BP124" s="84"/>
      <c r="BQ124" s="84"/>
      <c r="BR124" s="84"/>
      <c r="BS124" s="84"/>
      <c r="BT124" s="84"/>
      <c r="BU124" s="84"/>
      <c r="BV124" s="84"/>
      <c r="BW124" s="84"/>
      <c r="BX124" s="84"/>
      <c r="BY124" s="84"/>
      <c r="BZ124" s="84"/>
      <c r="CA124" s="84"/>
      <c r="CB124" s="84"/>
      <c r="CC124" s="84"/>
      <c r="CD124" s="84"/>
      <c r="CE124" s="84"/>
      <c r="CF124" s="84"/>
      <c r="CG124" s="84"/>
      <c r="CH124" s="84"/>
      <c r="CI124" s="84"/>
      <c r="CJ124" s="84"/>
      <c r="CK124" s="84"/>
      <c r="CL124" s="84"/>
      <c r="CM124" s="84"/>
      <c r="CN124" s="84"/>
    </row>
    <row r="125" spans="1:92" s="3" customFormat="1" ht="12.75" customHeight="1" x14ac:dyDescent="0.2">
      <c r="A125" s="84"/>
      <c r="B125" s="104" t="s">
        <v>84</v>
      </c>
      <c r="C125" s="94" t="s">
        <v>931</v>
      </c>
      <c r="D125" s="12" t="s">
        <v>932</v>
      </c>
      <c r="E125" s="78"/>
      <c r="F125" s="12" t="s">
        <v>188</v>
      </c>
      <c r="G125" s="87">
        <f t="shared" si="49"/>
        <v>403</v>
      </c>
      <c r="H125" s="88">
        <f t="shared" si="50"/>
        <v>0</v>
      </c>
      <c r="I125" s="87">
        <v>403</v>
      </c>
      <c r="J125" s="89">
        <f t="shared" si="51"/>
        <v>0</v>
      </c>
      <c r="K125" s="90">
        <v>1.48</v>
      </c>
      <c r="L125" s="35">
        <f t="shared" si="52"/>
        <v>0</v>
      </c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4"/>
      <c r="BI125" s="84"/>
      <c r="BJ125" s="84"/>
      <c r="BK125" s="84"/>
      <c r="BL125" s="84"/>
      <c r="BM125" s="84"/>
      <c r="BN125" s="84"/>
      <c r="BO125" s="84"/>
      <c r="BP125" s="84"/>
      <c r="BQ125" s="84"/>
      <c r="BR125" s="84"/>
      <c r="BS125" s="84"/>
      <c r="BT125" s="84"/>
      <c r="BU125" s="84"/>
      <c r="BV125" s="84"/>
      <c r="BW125" s="84"/>
      <c r="BX125" s="84"/>
      <c r="BY125" s="84"/>
      <c r="BZ125" s="84"/>
      <c r="CA125" s="84"/>
      <c r="CB125" s="84"/>
      <c r="CC125" s="84"/>
      <c r="CD125" s="84"/>
      <c r="CE125" s="84"/>
      <c r="CF125" s="84"/>
      <c r="CG125" s="84"/>
      <c r="CH125" s="84"/>
      <c r="CI125" s="84"/>
      <c r="CJ125" s="84"/>
      <c r="CK125" s="84"/>
      <c r="CL125" s="84"/>
      <c r="CM125" s="84"/>
      <c r="CN125" s="84"/>
    </row>
    <row r="126" spans="1:92" s="3" customFormat="1" ht="12.75" customHeight="1" x14ac:dyDescent="0.2">
      <c r="A126" s="84"/>
      <c r="B126" s="104" t="s">
        <v>84</v>
      </c>
      <c r="C126" s="94" t="s">
        <v>933</v>
      </c>
      <c r="D126" s="12" t="s">
        <v>934</v>
      </c>
      <c r="E126" s="78"/>
      <c r="F126" s="12" t="s">
        <v>188</v>
      </c>
      <c r="G126" s="87">
        <f t="shared" si="49"/>
        <v>428</v>
      </c>
      <c r="H126" s="88">
        <f t="shared" si="50"/>
        <v>0</v>
      </c>
      <c r="I126" s="87">
        <v>428</v>
      </c>
      <c r="J126" s="89">
        <f t="shared" si="51"/>
        <v>0</v>
      </c>
      <c r="K126" s="90">
        <v>2.0699999999999998</v>
      </c>
      <c r="L126" s="35">
        <f t="shared" si="52"/>
        <v>0</v>
      </c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4"/>
      <c r="CJ126" s="84"/>
      <c r="CK126" s="84"/>
      <c r="CL126" s="84"/>
      <c r="CM126" s="84"/>
      <c r="CN126" s="84"/>
    </row>
    <row r="127" spans="1:92" s="3" customFormat="1" ht="12.75" customHeight="1" x14ac:dyDescent="0.2">
      <c r="A127" s="84"/>
      <c r="B127" s="104" t="s">
        <v>84</v>
      </c>
      <c r="C127" s="94" t="s">
        <v>892</v>
      </c>
      <c r="D127" s="12" t="s">
        <v>1000</v>
      </c>
      <c r="E127" s="78"/>
      <c r="F127" s="12" t="s">
        <v>188</v>
      </c>
      <c r="G127" s="87">
        <f t="shared" si="49"/>
        <v>625.5</v>
      </c>
      <c r="H127" s="88">
        <f t="shared" si="50"/>
        <v>0</v>
      </c>
      <c r="I127" s="87">
        <v>625.5</v>
      </c>
      <c r="J127" s="89">
        <f t="shared" ref="J127" si="53">H$17/100</f>
        <v>0</v>
      </c>
      <c r="K127" s="90">
        <v>1.68</v>
      </c>
      <c r="L127" s="35">
        <f t="shared" si="52"/>
        <v>0</v>
      </c>
      <c r="M127" s="138"/>
      <c r="N127" s="138"/>
      <c r="O127" s="138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  <c r="CC127" s="84"/>
      <c r="CD127" s="84"/>
      <c r="CE127" s="84"/>
      <c r="CF127" s="84"/>
      <c r="CG127" s="84"/>
      <c r="CH127" s="84"/>
      <c r="CI127" s="84"/>
      <c r="CJ127" s="84"/>
      <c r="CK127" s="84"/>
      <c r="CL127" s="84"/>
      <c r="CM127" s="84"/>
      <c r="CN127" s="84"/>
    </row>
    <row r="128" spans="1:92" s="3" customFormat="1" ht="12.75" customHeight="1" x14ac:dyDescent="0.2">
      <c r="A128" s="84"/>
      <c r="B128" s="104" t="s">
        <v>84</v>
      </c>
      <c r="C128" s="94" t="s">
        <v>881</v>
      </c>
      <c r="D128" s="12" t="s">
        <v>882</v>
      </c>
      <c r="E128" s="78"/>
      <c r="F128" s="12" t="s">
        <v>188</v>
      </c>
      <c r="G128" s="87">
        <f t="shared" si="49"/>
        <v>12</v>
      </c>
      <c r="H128" s="88">
        <f t="shared" si="50"/>
        <v>0</v>
      </c>
      <c r="I128" s="87">
        <v>12</v>
      </c>
      <c r="J128" s="89">
        <f t="shared" si="51"/>
        <v>0</v>
      </c>
      <c r="K128" s="90">
        <v>0.03</v>
      </c>
      <c r="L128" s="35">
        <f t="shared" si="52"/>
        <v>0</v>
      </c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4"/>
      <c r="BN128" s="84"/>
      <c r="BO128" s="84"/>
      <c r="BP128" s="84"/>
      <c r="BQ128" s="84"/>
      <c r="BR128" s="84"/>
      <c r="BS128" s="84"/>
      <c r="BT128" s="84"/>
      <c r="BU128" s="84"/>
      <c r="BV128" s="84"/>
      <c r="BW128" s="84"/>
      <c r="BX128" s="84"/>
      <c r="BY128" s="84"/>
      <c r="BZ128" s="84"/>
      <c r="CA128" s="84"/>
      <c r="CB128" s="84"/>
      <c r="CC128" s="84"/>
      <c r="CD128" s="84"/>
      <c r="CE128" s="84"/>
      <c r="CF128" s="84"/>
      <c r="CG128" s="84"/>
      <c r="CH128" s="84"/>
      <c r="CI128" s="84"/>
      <c r="CJ128" s="84"/>
      <c r="CK128" s="84"/>
      <c r="CL128" s="84"/>
      <c r="CM128" s="84"/>
      <c r="CN128" s="84"/>
    </row>
    <row r="130" spans="1:92" ht="12.75" customHeight="1" x14ac:dyDescent="0.25">
      <c r="D130" s="19" t="s">
        <v>1464</v>
      </c>
      <c r="E130" s="62"/>
      <c r="F130" s="120"/>
      <c r="G130" s="121"/>
      <c r="H130" s="122"/>
      <c r="I130" s="123"/>
      <c r="J130" s="124"/>
      <c r="K130" s="125"/>
      <c r="L130" s="125"/>
    </row>
    <row r="131" spans="1:92" s="2" customFormat="1" ht="12.75" customHeight="1" x14ac:dyDescent="0.2">
      <c r="A131" s="86"/>
      <c r="B131" s="104" t="s">
        <v>84</v>
      </c>
      <c r="C131" s="94" t="s">
        <v>1428</v>
      </c>
      <c r="D131" s="12" t="s">
        <v>1429</v>
      </c>
      <c r="E131" s="78"/>
      <c r="F131" s="12" t="s">
        <v>188</v>
      </c>
      <c r="G131" s="87">
        <f t="shared" ref="G131:G132" si="54">I131*(1-J131)</f>
        <v>256</v>
      </c>
      <c r="H131" s="88">
        <f t="shared" ref="H131:H132" si="55">E131*G131</f>
        <v>0</v>
      </c>
      <c r="I131" s="87">
        <v>256</v>
      </c>
      <c r="J131" s="89">
        <f t="shared" ref="J131" si="56">H$17/100</f>
        <v>0</v>
      </c>
      <c r="K131" s="90">
        <v>0.97299999999999998</v>
      </c>
      <c r="L131" s="35">
        <f t="shared" ref="L131:L132" si="57">E131*K131</f>
        <v>0</v>
      </c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4"/>
      <c r="CJ131" s="84"/>
      <c r="CK131" s="84"/>
      <c r="CL131" s="84"/>
      <c r="CM131" s="84"/>
      <c r="CN131" s="84"/>
    </row>
    <row r="132" spans="1:92" s="2" customFormat="1" ht="12.6" customHeight="1" x14ac:dyDescent="0.2">
      <c r="A132" s="92"/>
      <c r="B132" s="104" t="s">
        <v>84</v>
      </c>
      <c r="C132" s="94" t="s">
        <v>1426</v>
      </c>
      <c r="D132" s="12" t="s">
        <v>1427</v>
      </c>
      <c r="E132" s="78"/>
      <c r="F132" s="12" t="s">
        <v>188</v>
      </c>
      <c r="G132" s="87">
        <f t="shared" si="54"/>
        <v>233</v>
      </c>
      <c r="H132" s="88">
        <f t="shared" si="55"/>
        <v>0</v>
      </c>
      <c r="I132" s="87">
        <v>233</v>
      </c>
      <c r="J132" s="89">
        <f t="shared" ref="J132" si="58">G$17/100</f>
        <v>0</v>
      </c>
      <c r="K132" s="90">
        <v>0.81499999999999995</v>
      </c>
      <c r="L132" s="35">
        <f t="shared" si="57"/>
        <v>0</v>
      </c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4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  <c r="CH132" s="84"/>
      <c r="CI132" s="84"/>
      <c r="CJ132" s="84"/>
      <c r="CK132" s="84"/>
      <c r="CL132" s="84"/>
      <c r="CM132" s="84"/>
      <c r="CN132" s="84"/>
    </row>
    <row r="133" spans="1:92" s="2" customFormat="1" ht="12.75" customHeight="1" x14ac:dyDescent="0.2">
      <c r="A133" s="92"/>
      <c r="B133" s="117" t="s">
        <v>84</v>
      </c>
      <c r="C133" s="94" t="s">
        <v>1430</v>
      </c>
      <c r="D133" s="12" t="s">
        <v>1431</v>
      </c>
      <c r="E133" s="78"/>
      <c r="F133" s="12" t="s">
        <v>188</v>
      </c>
      <c r="G133" s="87">
        <f t="shared" ref="G133:G148" si="59">I133*(1-J133)</f>
        <v>365</v>
      </c>
      <c r="H133" s="88">
        <f t="shared" ref="H133:H148" si="60">E133*G133</f>
        <v>0</v>
      </c>
      <c r="I133" s="87">
        <v>365</v>
      </c>
      <c r="J133" s="89">
        <f t="shared" ref="J133:J146" si="61">G$17/100</f>
        <v>0</v>
      </c>
      <c r="K133" s="90">
        <v>2.02</v>
      </c>
      <c r="L133" s="35">
        <f t="shared" ref="L133:L148" si="62">E133*K133</f>
        <v>0</v>
      </c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  <c r="CC133" s="84"/>
      <c r="CD133" s="84"/>
      <c r="CE133" s="84"/>
      <c r="CF133" s="84"/>
      <c r="CG133" s="84"/>
      <c r="CH133" s="84"/>
      <c r="CI133" s="84"/>
      <c r="CJ133" s="84"/>
      <c r="CK133" s="84"/>
      <c r="CL133" s="84"/>
      <c r="CM133" s="84"/>
      <c r="CN133" s="84"/>
    </row>
    <row r="134" spans="1:92" s="2" customFormat="1" ht="12.75" customHeight="1" x14ac:dyDescent="0.2">
      <c r="A134" s="92"/>
      <c r="B134" s="117" t="s">
        <v>84</v>
      </c>
      <c r="C134" s="94" t="s">
        <v>1432</v>
      </c>
      <c r="D134" s="12" t="s">
        <v>1433</v>
      </c>
      <c r="E134" s="78"/>
      <c r="F134" s="12" t="s">
        <v>188</v>
      </c>
      <c r="G134" s="87">
        <f t="shared" si="59"/>
        <v>730</v>
      </c>
      <c r="H134" s="88">
        <f t="shared" si="60"/>
        <v>0</v>
      </c>
      <c r="I134" s="87">
        <v>730</v>
      </c>
      <c r="J134" s="89">
        <f t="shared" si="61"/>
        <v>0</v>
      </c>
      <c r="K134" s="90">
        <v>4.04</v>
      </c>
      <c r="L134" s="35">
        <f t="shared" si="62"/>
        <v>0</v>
      </c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  <c r="AU134" s="84"/>
      <c r="AV134" s="84"/>
      <c r="AW134" s="84"/>
      <c r="AX134" s="84"/>
      <c r="AY134" s="84"/>
      <c r="AZ134" s="84"/>
      <c r="BA134" s="84"/>
      <c r="BB134" s="84"/>
      <c r="BC134" s="84"/>
      <c r="BD134" s="84"/>
      <c r="BE134" s="84"/>
      <c r="BF134" s="84"/>
      <c r="BG134" s="84"/>
      <c r="BH134" s="84"/>
      <c r="BI134" s="84"/>
      <c r="BJ134" s="84"/>
      <c r="BK134" s="84"/>
      <c r="BL134" s="84"/>
      <c r="BM134" s="84"/>
      <c r="BN134" s="84"/>
      <c r="BO134" s="84"/>
      <c r="BP134" s="84"/>
      <c r="BQ134" s="84"/>
      <c r="BR134" s="84"/>
      <c r="BS134" s="84"/>
      <c r="BT134" s="84"/>
      <c r="BU134" s="84"/>
      <c r="BV134" s="84"/>
      <c r="BW134" s="84"/>
      <c r="BX134" s="84"/>
      <c r="BY134" s="84"/>
      <c r="BZ134" s="84"/>
      <c r="CA134" s="84"/>
      <c r="CB134" s="84"/>
      <c r="CC134" s="84"/>
      <c r="CD134" s="84"/>
      <c r="CE134" s="84"/>
      <c r="CF134" s="84"/>
      <c r="CG134" s="84"/>
      <c r="CH134" s="84"/>
      <c r="CI134" s="84"/>
      <c r="CJ134" s="84"/>
      <c r="CK134" s="84"/>
      <c r="CL134" s="84"/>
      <c r="CM134" s="84"/>
      <c r="CN134" s="84"/>
    </row>
    <row r="135" spans="1:92" s="2" customFormat="1" ht="12.75" customHeight="1" x14ac:dyDescent="0.2">
      <c r="A135" s="92"/>
      <c r="B135" s="117" t="s">
        <v>84</v>
      </c>
      <c r="C135" s="94" t="s">
        <v>1434</v>
      </c>
      <c r="D135" s="12" t="s">
        <v>1435</v>
      </c>
      <c r="E135" s="78"/>
      <c r="F135" s="12" t="s">
        <v>188</v>
      </c>
      <c r="G135" s="87">
        <f t="shared" si="59"/>
        <v>1095</v>
      </c>
      <c r="H135" s="88">
        <f t="shared" si="60"/>
        <v>0</v>
      </c>
      <c r="I135" s="87">
        <v>1095</v>
      </c>
      <c r="J135" s="89">
        <f t="shared" si="61"/>
        <v>0</v>
      </c>
      <c r="K135" s="90">
        <v>6.06</v>
      </c>
      <c r="L135" s="35">
        <f t="shared" si="62"/>
        <v>0</v>
      </c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  <c r="CC135" s="84"/>
      <c r="CD135" s="84"/>
      <c r="CE135" s="84"/>
      <c r="CF135" s="84"/>
      <c r="CG135" s="84"/>
      <c r="CH135" s="84"/>
      <c r="CI135" s="84"/>
      <c r="CJ135" s="84"/>
      <c r="CK135" s="84"/>
      <c r="CL135" s="84"/>
      <c r="CM135" s="84"/>
      <c r="CN135" s="84"/>
    </row>
    <row r="136" spans="1:92" s="2" customFormat="1" ht="12.75" customHeight="1" x14ac:dyDescent="0.2">
      <c r="A136" s="92"/>
      <c r="B136" s="117" t="s">
        <v>84</v>
      </c>
      <c r="C136" s="94" t="s">
        <v>1436</v>
      </c>
      <c r="D136" s="12" t="s">
        <v>1437</v>
      </c>
      <c r="E136" s="78"/>
      <c r="F136" s="12" t="s">
        <v>188</v>
      </c>
      <c r="G136" s="87">
        <f t="shared" si="59"/>
        <v>420</v>
      </c>
      <c r="H136" s="88">
        <f t="shared" si="60"/>
        <v>0</v>
      </c>
      <c r="I136" s="87">
        <v>420</v>
      </c>
      <c r="J136" s="89">
        <f t="shared" si="61"/>
        <v>0</v>
      </c>
      <c r="K136" s="90">
        <v>2.42</v>
      </c>
      <c r="L136" s="35">
        <f t="shared" si="62"/>
        <v>0</v>
      </c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4"/>
      <c r="CG136" s="84"/>
      <c r="CH136" s="84"/>
      <c r="CI136" s="84"/>
      <c r="CJ136" s="84"/>
      <c r="CK136" s="84"/>
      <c r="CL136" s="84"/>
      <c r="CM136" s="84"/>
      <c r="CN136" s="84"/>
    </row>
    <row r="137" spans="1:92" s="2" customFormat="1" ht="12.75" customHeight="1" x14ac:dyDescent="0.2">
      <c r="A137" s="92"/>
      <c r="B137" s="117" t="s">
        <v>84</v>
      </c>
      <c r="C137" s="94" t="s">
        <v>1438</v>
      </c>
      <c r="D137" s="12" t="s">
        <v>1439</v>
      </c>
      <c r="E137" s="78"/>
      <c r="F137" s="12" t="s">
        <v>188</v>
      </c>
      <c r="G137" s="87">
        <f t="shared" si="59"/>
        <v>840</v>
      </c>
      <c r="H137" s="88">
        <f t="shared" si="60"/>
        <v>0</v>
      </c>
      <c r="I137" s="87">
        <v>840</v>
      </c>
      <c r="J137" s="89">
        <f t="shared" si="61"/>
        <v>0</v>
      </c>
      <c r="K137" s="90">
        <v>4.84</v>
      </c>
      <c r="L137" s="35">
        <f t="shared" si="62"/>
        <v>0</v>
      </c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4"/>
      <c r="AZ137" s="84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4"/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  <c r="CA137" s="84"/>
      <c r="CB137" s="84"/>
      <c r="CC137" s="84"/>
      <c r="CD137" s="84"/>
      <c r="CE137" s="84"/>
      <c r="CF137" s="84"/>
      <c r="CG137" s="84"/>
      <c r="CH137" s="84"/>
      <c r="CI137" s="84"/>
      <c r="CJ137" s="84"/>
      <c r="CK137" s="84"/>
      <c r="CL137" s="84"/>
      <c r="CM137" s="84"/>
      <c r="CN137" s="84"/>
    </row>
    <row r="138" spans="1:92" s="2" customFormat="1" ht="12.75" customHeight="1" x14ac:dyDescent="0.2">
      <c r="A138" s="92"/>
      <c r="B138" s="117" t="s">
        <v>84</v>
      </c>
      <c r="C138" s="94" t="s">
        <v>1440</v>
      </c>
      <c r="D138" s="12" t="s">
        <v>1441</v>
      </c>
      <c r="E138" s="78"/>
      <c r="F138" s="12" t="s">
        <v>188</v>
      </c>
      <c r="G138" s="87">
        <f t="shared" si="59"/>
        <v>1255</v>
      </c>
      <c r="H138" s="88">
        <f t="shared" si="60"/>
        <v>0</v>
      </c>
      <c r="I138" s="87">
        <v>1255</v>
      </c>
      <c r="J138" s="89">
        <f t="shared" si="61"/>
        <v>0</v>
      </c>
      <c r="K138" s="90">
        <v>7.26</v>
      </c>
      <c r="L138" s="35">
        <f t="shared" si="62"/>
        <v>0</v>
      </c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4"/>
      <c r="CG138" s="84"/>
      <c r="CH138" s="84"/>
      <c r="CI138" s="84"/>
      <c r="CJ138" s="84"/>
      <c r="CK138" s="84"/>
      <c r="CL138" s="84"/>
      <c r="CM138" s="84"/>
      <c r="CN138" s="84"/>
    </row>
    <row r="139" spans="1:92" s="2" customFormat="1" ht="12.75" customHeight="1" x14ac:dyDescent="0.2">
      <c r="A139" s="92"/>
      <c r="B139" s="126" t="s">
        <v>84</v>
      </c>
      <c r="C139" s="94" t="s">
        <v>1456</v>
      </c>
      <c r="D139" s="12" t="s">
        <v>1457</v>
      </c>
      <c r="E139" s="78"/>
      <c r="F139" s="12" t="s">
        <v>188</v>
      </c>
      <c r="G139" s="87">
        <f>I139*(1-J139)</f>
        <v>125</v>
      </c>
      <c r="H139" s="88">
        <f>E139*G139</f>
        <v>0</v>
      </c>
      <c r="I139" s="87">
        <v>125</v>
      </c>
      <c r="J139" s="89">
        <f t="shared" si="61"/>
        <v>0</v>
      </c>
      <c r="K139" s="90">
        <v>0.55800000000000005</v>
      </c>
      <c r="L139" s="35">
        <f>E139*K139</f>
        <v>0</v>
      </c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4"/>
      <c r="CG139" s="84"/>
      <c r="CH139" s="84"/>
      <c r="CI139" s="84"/>
      <c r="CJ139" s="84"/>
      <c r="CK139" s="84"/>
      <c r="CL139" s="84"/>
      <c r="CM139" s="84"/>
      <c r="CN139" s="84"/>
    </row>
    <row r="140" spans="1:92" s="2" customFormat="1" ht="12.75" customHeight="1" x14ac:dyDescent="0.2">
      <c r="A140" s="92"/>
      <c r="B140" s="104" t="s">
        <v>84</v>
      </c>
      <c r="C140" s="94" t="s">
        <v>1442</v>
      </c>
      <c r="D140" s="12" t="s">
        <v>1443</v>
      </c>
      <c r="E140" s="78"/>
      <c r="F140" s="12" t="s">
        <v>188</v>
      </c>
      <c r="G140" s="87">
        <f t="shared" si="59"/>
        <v>58</v>
      </c>
      <c r="H140" s="88">
        <f t="shared" si="60"/>
        <v>0</v>
      </c>
      <c r="I140" s="87">
        <v>58</v>
      </c>
      <c r="J140" s="89">
        <f t="shared" si="61"/>
        <v>0</v>
      </c>
      <c r="K140" s="90">
        <v>0.11</v>
      </c>
      <c r="L140" s="35">
        <f t="shared" si="62"/>
        <v>0</v>
      </c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84"/>
      <c r="BY140" s="84"/>
      <c r="BZ140" s="84"/>
      <c r="CA140" s="84"/>
      <c r="CB140" s="84"/>
      <c r="CC140" s="84"/>
      <c r="CD140" s="84"/>
      <c r="CE140" s="84"/>
      <c r="CF140" s="84"/>
      <c r="CG140" s="84"/>
      <c r="CH140" s="84"/>
      <c r="CI140" s="84"/>
      <c r="CJ140" s="84"/>
      <c r="CK140" s="84"/>
      <c r="CL140" s="84"/>
      <c r="CM140" s="84"/>
      <c r="CN140" s="84"/>
    </row>
    <row r="141" spans="1:92" s="2" customFormat="1" ht="12.75" customHeight="1" x14ac:dyDescent="0.2">
      <c r="A141" s="92"/>
      <c r="B141" s="104" t="s">
        <v>84</v>
      </c>
      <c r="C141" s="94" t="s">
        <v>1444</v>
      </c>
      <c r="D141" s="12" t="s">
        <v>1445</v>
      </c>
      <c r="E141" s="78"/>
      <c r="F141" s="12" t="s">
        <v>188</v>
      </c>
      <c r="G141" s="87">
        <f t="shared" si="59"/>
        <v>60</v>
      </c>
      <c r="H141" s="88">
        <f t="shared" si="60"/>
        <v>0</v>
      </c>
      <c r="I141" s="87">
        <v>60</v>
      </c>
      <c r="J141" s="89">
        <f t="shared" si="61"/>
        <v>0</v>
      </c>
      <c r="K141" s="90">
        <v>0.16900000000000001</v>
      </c>
      <c r="L141" s="35">
        <f t="shared" si="62"/>
        <v>0</v>
      </c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4"/>
      <c r="CG141" s="84"/>
      <c r="CH141" s="84"/>
      <c r="CI141" s="84"/>
      <c r="CJ141" s="84"/>
      <c r="CK141" s="84"/>
      <c r="CL141" s="84"/>
      <c r="CM141" s="84"/>
      <c r="CN141" s="84"/>
    </row>
    <row r="142" spans="1:92" s="2" customFormat="1" ht="12.75" customHeight="1" x14ac:dyDescent="0.2">
      <c r="A142" s="92"/>
      <c r="B142" s="104" t="s">
        <v>84</v>
      </c>
      <c r="C142" s="94" t="s">
        <v>1446</v>
      </c>
      <c r="D142" s="12" t="s">
        <v>1447</v>
      </c>
      <c r="E142" s="78"/>
      <c r="F142" s="12" t="s">
        <v>188</v>
      </c>
      <c r="G142" s="87">
        <f t="shared" si="59"/>
        <v>53</v>
      </c>
      <c r="H142" s="88">
        <f t="shared" si="60"/>
        <v>0</v>
      </c>
      <c r="I142" s="87">
        <v>53</v>
      </c>
      <c r="J142" s="89">
        <f t="shared" si="61"/>
        <v>0</v>
      </c>
      <c r="K142" s="90">
        <v>0.14599999999999999</v>
      </c>
      <c r="L142" s="35">
        <f t="shared" si="62"/>
        <v>0</v>
      </c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4"/>
    </row>
    <row r="143" spans="1:92" s="2" customFormat="1" ht="12.75" customHeight="1" x14ac:dyDescent="0.2">
      <c r="A143" s="92"/>
      <c r="B143" s="104" t="s">
        <v>84</v>
      </c>
      <c r="C143" s="94" t="s">
        <v>1448</v>
      </c>
      <c r="D143" s="12" t="s">
        <v>1449</v>
      </c>
      <c r="E143" s="78"/>
      <c r="F143" s="12" t="s">
        <v>188</v>
      </c>
      <c r="G143" s="87">
        <f t="shared" si="59"/>
        <v>65</v>
      </c>
      <c r="H143" s="88">
        <f t="shared" si="60"/>
        <v>0</v>
      </c>
      <c r="I143" s="87">
        <v>65</v>
      </c>
      <c r="J143" s="89">
        <f t="shared" si="61"/>
        <v>0</v>
      </c>
      <c r="K143" s="90">
        <v>0.16400000000000001</v>
      </c>
      <c r="L143" s="35">
        <f t="shared" si="62"/>
        <v>0</v>
      </c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84"/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4"/>
      <c r="BZ143" s="84"/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4"/>
      <c r="CL143" s="84"/>
      <c r="CM143" s="84"/>
      <c r="CN143" s="84"/>
    </row>
    <row r="144" spans="1:92" s="2" customFormat="1" ht="12.75" customHeight="1" x14ac:dyDescent="0.2">
      <c r="A144" s="92"/>
      <c r="B144" s="104" t="s">
        <v>84</v>
      </c>
      <c r="C144" s="94" t="s">
        <v>1450</v>
      </c>
      <c r="D144" s="12" t="s">
        <v>1451</v>
      </c>
      <c r="E144" s="78"/>
      <c r="F144" s="12" t="s">
        <v>188</v>
      </c>
      <c r="G144" s="87">
        <f t="shared" si="59"/>
        <v>87</v>
      </c>
      <c r="H144" s="88">
        <f t="shared" si="60"/>
        <v>0</v>
      </c>
      <c r="I144" s="87">
        <v>87</v>
      </c>
      <c r="J144" s="89">
        <f t="shared" si="61"/>
        <v>0</v>
      </c>
      <c r="K144" s="90">
        <v>0.223</v>
      </c>
      <c r="L144" s="35">
        <f t="shared" si="62"/>
        <v>0</v>
      </c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  <c r="AT144" s="84"/>
      <c r="AU144" s="84"/>
      <c r="AV144" s="84"/>
      <c r="AW144" s="84"/>
      <c r="AX144" s="84"/>
      <c r="AY144" s="84"/>
      <c r="AZ144" s="84"/>
      <c r="BA144" s="84"/>
      <c r="BB144" s="84"/>
      <c r="BC144" s="84"/>
      <c r="BD144" s="84"/>
      <c r="BE144" s="84"/>
      <c r="BF144" s="84"/>
      <c r="BG144" s="84"/>
      <c r="BH144" s="84"/>
      <c r="BI144" s="84"/>
      <c r="BJ144" s="84"/>
      <c r="BK144" s="84"/>
      <c r="BL144" s="84"/>
      <c r="BM144" s="84"/>
      <c r="BN144" s="84"/>
      <c r="BO144" s="84"/>
      <c r="BP144" s="84"/>
      <c r="BQ144" s="84"/>
      <c r="BR144" s="84"/>
      <c r="BS144" s="84"/>
      <c r="BT144" s="84"/>
      <c r="BU144" s="84"/>
      <c r="BV144" s="84"/>
      <c r="BW144" s="84"/>
      <c r="BX144" s="84"/>
      <c r="BY144" s="84"/>
      <c r="BZ144" s="84"/>
      <c r="CA144" s="84"/>
      <c r="CB144" s="84"/>
      <c r="CC144" s="84"/>
      <c r="CD144" s="84"/>
      <c r="CE144" s="84"/>
      <c r="CF144" s="84"/>
      <c r="CG144" s="84"/>
      <c r="CH144" s="84"/>
      <c r="CI144" s="84"/>
      <c r="CJ144" s="84"/>
      <c r="CK144" s="84"/>
      <c r="CL144" s="84"/>
      <c r="CM144" s="84"/>
      <c r="CN144" s="84"/>
    </row>
    <row r="145" spans="1:92" s="2" customFormat="1" ht="12.75" customHeight="1" x14ac:dyDescent="0.2">
      <c r="A145" s="92"/>
      <c r="B145" s="104" t="s">
        <v>84</v>
      </c>
      <c r="C145" s="94" t="s">
        <v>1452</v>
      </c>
      <c r="D145" s="12" t="s">
        <v>1453</v>
      </c>
      <c r="E145" s="78"/>
      <c r="F145" s="12" t="s">
        <v>188</v>
      </c>
      <c r="G145" s="87">
        <f t="shared" si="59"/>
        <v>165</v>
      </c>
      <c r="H145" s="88">
        <f t="shared" si="60"/>
        <v>0</v>
      </c>
      <c r="I145" s="87">
        <v>165</v>
      </c>
      <c r="J145" s="89">
        <f t="shared" si="61"/>
        <v>0</v>
      </c>
      <c r="K145" s="90">
        <v>0.52200000000000002</v>
      </c>
      <c r="L145" s="35">
        <f t="shared" si="62"/>
        <v>0</v>
      </c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4"/>
      <c r="CG145" s="84"/>
      <c r="CH145" s="84"/>
      <c r="CI145" s="84"/>
      <c r="CJ145" s="84"/>
      <c r="CK145" s="84"/>
      <c r="CL145" s="84"/>
      <c r="CM145" s="84"/>
      <c r="CN145" s="84"/>
    </row>
    <row r="146" spans="1:92" s="2" customFormat="1" ht="12.75" customHeight="1" x14ac:dyDescent="0.2">
      <c r="A146" s="86"/>
      <c r="B146" s="104" t="s">
        <v>84</v>
      </c>
      <c r="C146" s="94" t="s">
        <v>1454</v>
      </c>
      <c r="D146" s="12" t="s">
        <v>1455</v>
      </c>
      <c r="E146" s="78"/>
      <c r="F146" s="12" t="s">
        <v>188</v>
      </c>
      <c r="G146" s="87">
        <f t="shared" si="59"/>
        <v>89</v>
      </c>
      <c r="H146" s="88">
        <f t="shared" si="60"/>
        <v>0</v>
      </c>
      <c r="I146" s="87">
        <v>89</v>
      </c>
      <c r="J146" s="89">
        <f t="shared" si="61"/>
        <v>0</v>
      </c>
      <c r="K146" s="90">
        <v>0.248</v>
      </c>
      <c r="L146" s="35">
        <f t="shared" si="62"/>
        <v>0</v>
      </c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  <c r="CC146" s="84"/>
      <c r="CD146" s="84"/>
      <c r="CE146" s="84"/>
      <c r="CF146" s="84"/>
      <c r="CG146" s="84"/>
      <c r="CH146" s="84"/>
      <c r="CI146" s="84"/>
      <c r="CJ146" s="84"/>
      <c r="CK146" s="84"/>
      <c r="CL146" s="84"/>
      <c r="CM146" s="84"/>
      <c r="CN146" s="84"/>
    </row>
    <row r="147" spans="1:92" s="3" customFormat="1" ht="12.75" customHeight="1" x14ac:dyDescent="0.25">
      <c r="A147" s="84"/>
      <c r="B147" s="76" t="s">
        <v>84</v>
      </c>
      <c r="C147" s="93" t="s">
        <v>1460</v>
      </c>
      <c r="D147" s="116" t="s">
        <v>1461</v>
      </c>
      <c r="E147" s="128"/>
      <c r="F147" s="113" t="s">
        <v>188</v>
      </c>
      <c r="G147" s="129">
        <f t="shared" si="59"/>
        <v>33</v>
      </c>
      <c r="H147" s="130">
        <f t="shared" si="60"/>
        <v>0</v>
      </c>
      <c r="I147" s="129">
        <v>33</v>
      </c>
      <c r="J147" s="131">
        <f t="shared" ref="J147" si="63">E$15/100</f>
        <v>0</v>
      </c>
      <c r="K147" s="132">
        <v>5.5E-2</v>
      </c>
      <c r="L147" s="127">
        <f t="shared" si="62"/>
        <v>0</v>
      </c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  <c r="AU147" s="84"/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4"/>
      <c r="BQ147" s="84"/>
      <c r="BR147" s="84"/>
      <c r="BS147" s="84"/>
      <c r="BT147" s="84"/>
      <c r="BU147" s="84"/>
      <c r="BV147" s="84"/>
      <c r="BW147" s="84"/>
      <c r="BX147" s="84"/>
      <c r="BY147" s="84"/>
      <c r="BZ147" s="84"/>
      <c r="CA147" s="84"/>
      <c r="CB147" s="84"/>
      <c r="CC147" s="84"/>
      <c r="CD147" s="84"/>
      <c r="CE147" s="84"/>
      <c r="CF147" s="84"/>
      <c r="CG147" s="84"/>
      <c r="CH147" s="84"/>
      <c r="CI147" s="84"/>
      <c r="CJ147" s="84"/>
      <c r="CK147" s="84"/>
      <c r="CL147" s="84"/>
      <c r="CM147" s="84"/>
      <c r="CN147" s="84"/>
    </row>
    <row r="148" spans="1:92" s="2" customFormat="1" ht="12.75" customHeight="1" x14ac:dyDescent="0.2">
      <c r="A148" s="86"/>
      <c r="B148" s="117" t="s">
        <v>84</v>
      </c>
      <c r="C148" s="94" t="s">
        <v>1462</v>
      </c>
      <c r="D148" s="12" t="s">
        <v>1463</v>
      </c>
      <c r="E148" s="78"/>
      <c r="F148" s="12" t="s">
        <v>183</v>
      </c>
      <c r="G148" s="87">
        <f t="shared" si="59"/>
        <v>1270</v>
      </c>
      <c r="H148" s="88">
        <f t="shared" si="60"/>
        <v>0</v>
      </c>
      <c r="I148" s="87">
        <v>1270</v>
      </c>
      <c r="J148" s="89">
        <f>H$16/100</f>
        <v>0</v>
      </c>
      <c r="K148" s="90">
        <v>3.6</v>
      </c>
      <c r="L148" s="35">
        <f t="shared" si="62"/>
        <v>0</v>
      </c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4"/>
      <c r="CG148" s="84"/>
      <c r="CH148" s="84"/>
      <c r="CI148" s="84"/>
      <c r="CJ148" s="84"/>
      <c r="CK148" s="84"/>
      <c r="CL148" s="84"/>
      <c r="CM148" s="84"/>
      <c r="CN148" s="84"/>
    </row>
    <row r="149" spans="1:92" ht="12.75" customHeight="1" thickBot="1" x14ac:dyDescent="0.3"/>
    <row r="150" spans="1:92" s="70" customFormat="1" ht="15.95" customHeight="1" thickBot="1" x14ac:dyDescent="0.3">
      <c r="A150" s="60"/>
      <c r="B150" s="61"/>
      <c r="C150" s="62"/>
      <c r="D150" s="63" t="s">
        <v>49</v>
      </c>
      <c r="E150" s="64"/>
      <c r="F150" s="64"/>
      <c r="G150" s="65"/>
      <c r="H150" s="66">
        <f>SUM(H21:H149)</f>
        <v>0</v>
      </c>
      <c r="I150" s="67"/>
      <c r="J150" s="61"/>
      <c r="K150" s="68" t="s">
        <v>50</v>
      </c>
      <c r="L150" s="69">
        <f>SUM(L21:L149)</f>
        <v>0</v>
      </c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4"/>
      <c r="CG150" s="84"/>
      <c r="CH150" s="84"/>
      <c r="CI150" s="84"/>
      <c r="CJ150" s="84"/>
      <c r="CK150" s="84"/>
      <c r="CL150" s="84"/>
      <c r="CM150" s="84"/>
      <c r="CN150" s="84"/>
    </row>
    <row r="152" spans="1:92" ht="12.75" customHeight="1" x14ac:dyDescent="0.25">
      <c r="C152" s="158" t="s">
        <v>51</v>
      </c>
      <c r="D152" s="158"/>
      <c r="E152" s="158"/>
      <c r="F152" s="158"/>
      <c r="G152" s="158"/>
      <c r="H152" s="158"/>
      <c r="I152" s="3"/>
      <c r="J152" s="71"/>
      <c r="K152" s="3"/>
      <c r="L152" s="3"/>
    </row>
    <row r="153" spans="1:92" ht="12.75" customHeight="1" thickBot="1" x14ac:dyDescent="0.3"/>
    <row r="154" spans="1:92" ht="12.75" customHeight="1" x14ac:dyDescent="0.25">
      <c r="C154" s="156" t="s">
        <v>28</v>
      </c>
      <c r="D154" s="157"/>
    </row>
    <row r="155" spans="1:92" ht="12.75" customHeight="1" x14ac:dyDescent="0.25">
      <c r="C155" s="36" t="s">
        <v>29</v>
      </c>
      <c r="D155" s="37" t="s">
        <v>30</v>
      </c>
    </row>
    <row r="156" spans="1:92" s="2" customFormat="1" ht="12.75" customHeight="1" x14ac:dyDescent="0.25">
      <c r="C156" s="38" t="s">
        <v>31</v>
      </c>
      <c r="D156" s="37" t="s">
        <v>32</v>
      </c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  <c r="BQ156" s="84"/>
      <c r="BR156" s="84"/>
      <c r="BS156" s="84"/>
      <c r="BT156" s="84"/>
      <c r="BU156" s="84"/>
      <c r="BV156" s="84"/>
      <c r="BW156" s="84"/>
      <c r="BX156" s="84"/>
      <c r="BY156" s="84"/>
      <c r="BZ156" s="84"/>
      <c r="CA156" s="84"/>
      <c r="CB156" s="84"/>
      <c r="CC156" s="84"/>
      <c r="CD156" s="84"/>
      <c r="CE156" s="84"/>
      <c r="CF156" s="84"/>
      <c r="CG156" s="84"/>
      <c r="CH156" s="84"/>
      <c r="CI156" s="84"/>
      <c r="CJ156" s="84"/>
      <c r="CK156" s="84"/>
      <c r="CL156" s="84"/>
      <c r="CM156" s="84"/>
      <c r="CN156" s="84"/>
    </row>
    <row r="157" spans="1:92" s="2" customFormat="1" ht="12.75" customHeight="1" x14ac:dyDescent="0.25">
      <c r="C157" s="38" t="s">
        <v>900</v>
      </c>
      <c r="D157" s="37" t="s">
        <v>901</v>
      </c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4"/>
      <c r="CG157" s="84"/>
      <c r="CH157" s="84"/>
      <c r="CI157" s="84"/>
      <c r="CJ157" s="84"/>
      <c r="CK157" s="84"/>
      <c r="CL157" s="84"/>
      <c r="CM157" s="84"/>
      <c r="CN157" s="84"/>
    </row>
    <row r="158" spans="1:92" s="2" customFormat="1" ht="12.75" customHeight="1" x14ac:dyDescent="0.25">
      <c r="C158" s="38" t="s">
        <v>33</v>
      </c>
      <c r="D158" s="37" t="s">
        <v>34</v>
      </c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  <c r="CH158" s="84"/>
      <c r="CI158" s="84"/>
      <c r="CJ158" s="84"/>
      <c r="CK158" s="84"/>
      <c r="CL158" s="84"/>
      <c r="CM158" s="84"/>
      <c r="CN158" s="84"/>
    </row>
    <row r="159" spans="1:92" s="2" customFormat="1" ht="12.75" customHeight="1" x14ac:dyDescent="0.25">
      <c r="C159" s="38" t="s">
        <v>35</v>
      </c>
      <c r="D159" s="37" t="s">
        <v>36</v>
      </c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  <c r="CH159" s="84"/>
      <c r="CI159" s="84"/>
      <c r="CJ159" s="84"/>
      <c r="CK159" s="84"/>
      <c r="CL159" s="84"/>
      <c r="CM159" s="84"/>
      <c r="CN159" s="84"/>
    </row>
    <row r="160" spans="1:92" s="2" customFormat="1" ht="12.75" customHeight="1" x14ac:dyDescent="0.25">
      <c r="C160" s="38" t="s">
        <v>37</v>
      </c>
      <c r="D160" s="37" t="s">
        <v>38</v>
      </c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  <c r="CH160" s="84"/>
      <c r="CI160" s="84"/>
      <c r="CJ160" s="84"/>
      <c r="CK160" s="84"/>
      <c r="CL160" s="84"/>
      <c r="CM160" s="84"/>
      <c r="CN160" s="84"/>
    </row>
    <row r="161" spans="1:92" s="2" customFormat="1" ht="12.75" customHeight="1" x14ac:dyDescent="0.25">
      <c r="C161" s="38" t="s">
        <v>39</v>
      </c>
      <c r="D161" s="37" t="s">
        <v>40</v>
      </c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4"/>
      <c r="CJ161" s="84"/>
      <c r="CK161" s="84"/>
      <c r="CL161" s="84"/>
      <c r="CM161" s="84"/>
      <c r="CN161" s="84"/>
    </row>
    <row r="162" spans="1:92" s="2" customFormat="1" ht="12.75" customHeight="1" x14ac:dyDescent="0.25">
      <c r="C162" s="38" t="s">
        <v>41</v>
      </c>
      <c r="D162" s="37" t="s">
        <v>42</v>
      </c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4"/>
      <c r="CJ162" s="84"/>
      <c r="CK162" s="84"/>
      <c r="CL162" s="84"/>
      <c r="CM162" s="84"/>
      <c r="CN162" s="84"/>
    </row>
    <row r="163" spans="1:92" s="2" customFormat="1" ht="12.75" customHeight="1" thickBot="1" x14ac:dyDescent="0.3">
      <c r="C163" s="39" t="s">
        <v>43</v>
      </c>
      <c r="D163" s="40" t="s">
        <v>44</v>
      </c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84"/>
      <c r="CA163" s="84"/>
      <c r="CB163" s="84"/>
      <c r="CC163" s="84"/>
      <c r="CD163" s="84"/>
      <c r="CE163" s="84"/>
      <c r="CF163" s="84"/>
      <c r="CG163" s="84"/>
      <c r="CH163" s="84"/>
      <c r="CI163" s="84"/>
      <c r="CJ163" s="84"/>
      <c r="CK163" s="84"/>
      <c r="CL163" s="84"/>
      <c r="CM163" s="84"/>
      <c r="CN163" s="84"/>
    </row>
    <row r="165" spans="1:92" s="14" customFormat="1" ht="12.75" customHeight="1" x14ac:dyDescent="0.25">
      <c r="B165" s="2"/>
      <c r="C165" s="3" t="s">
        <v>45</v>
      </c>
      <c r="D165" s="3"/>
      <c r="E165" s="3"/>
      <c r="F165" s="3"/>
      <c r="G165" s="3"/>
      <c r="H165" s="3"/>
      <c r="I165" s="3"/>
      <c r="J165" s="3"/>
      <c r="K165" s="3"/>
      <c r="L165" s="9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J165" s="84"/>
      <c r="CK165" s="84"/>
      <c r="CL165" s="84"/>
      <c r="CM165" s="84"/>
      <c r="CN165" s="84"/>
    </row>
    <row r="166" spans="1:92" s="14" customFormat="1" ht="12.75" customHeight="1" x14ac:dyDescent="0.25">
      <c r="B166" s="2"/>
      <c r="C166" s="57" t="s">
        <v>935</v>
      </c>
      <c r="D166" s="57"/>
      <c r="E166" s="57"/>
      <c r="F166" s="57"/>
      <c r="G166" s="57"/>
      <c r="H166" s="57"/>
      <c r="I166" s="3"/>
      <c r="J166" s="3"/>
      <c r="K166" s="3"/>
      <c r="L166" s="9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4"/>
      <c r="CJ166" s="84"/>
      <c r="CK166" s="84"/>
      <c r="CL166" s="84"/>
      <c r="CM166" s="84"/>
      <c r="CN166" s="84"/>
    </row>
    <row r="167" spans="1:92" s="14" customFormat="1" ht="12.75" customHeight="1" x14ac:dyDescent="0.2">
      <c r="A167" s="84"/>
      <c r="B167" s="84"/>
      <c r="C167" s="155" t="s">
        <v>973</v>
      </c>
      <c r="D167" s="155"/>
      <c r="E167" s="41"/>
      <c r="F167" s="41"/>
      <c r="G167" s="41"/>
      <c r="H167" s="41"/>
      <c r="K167" s="100"/>
      <c r="L167" s="110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  <c r="BQ167" s="84"/>
      <c r="BR167" s="84"/>
      <c r="BS167" s="84"/>
      <c r="BT167" s="84"/>
      <c r="BU167" s="84"/>
      <c r="BV167" s="84"/>
      <c r="BW167" s="84"/>
      <c r="BX167" s="84"/>
      <c r="BY167" s="84"/>
      <c r="BZ167" s="84"/>
      <c r="CA167" s="84"/>
      <c r="CB167" s="84"/>
      <c r="CC167" s="84"/>
      <c r="CD167" s="84"/>
      <c r="CE167" s="84"/>
      <c r="CF167" s="84"/>
      <c r="CG167" s="84"/>
      <c r="CH167" s="84"/>
      <c r="CI167" s="84"/>
      <c r="CJ167" s="84"/>
      <c r="CK167" s="84"/>
      <c r="CL167" s="84"/>
      <c r="CM167" s="84"/>
      <c r="CN167" s="84"/>
    </row>
    <row r="168" spans="1:92" s="14" customFormat="1" ht="12.75" customHeight="1" x14ac:dyDescent="0.25">
      <c r="B168" s="2"/>
      <c r="C168" s="59" t="s">
        <v>46</v>
      </c>
      <c r="L168" s="9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4"/>
      <c r="CG168" s="84"/>
      <c r="CH168" s="84"/>
      <c r="CI168" s="84"/>
      <c r="CJ168" s="84"/>
      <c r="CK168" s="84"/>
      <c r="CL168" s="84"/>
      <c r="CM168" s="84"/>
      <c r="CN168" s="84"/>
    </row>
    <row r="169" spans="1:92" s="2" customFormat="1" ht="12.75" customHeight="1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4"/>
      <c r="CJ169" s="84"/>
      <c r="CK169" s="84"/>
      <c r="CL169" s="84"/>
      <c r="CM169" s="84"/>
      <c r="CN169" s="84"/>
    </row>
    <row r="170" spans="1:92" s="2" customFormat="1" ht="12.75" customHeight="1" x14ac:dyDescent="0.25">
      <c r="C170" s="3" t="s">
        <v>52</v>
      </c>
      <c r="D170" s="3"/>
      <c r="E170" s="3"/>
      <c r="F170" s="3"/>
      <c r="G170" s="3"/>
      <c r="H170" s="3"/>
      <c r="I170" s="3"/>
      <c r="J170" s="3"/>
      <c r="K170" s="3"/>
      <c r="L170" s="3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4"/>
      <c r="CG170" s="84"/>
      <c r="CH170" s="84"/>
      <c r="CI170" s="84"/>
      <c r="CJ170" s="84"/>
      <c r="CK170" s="84"/>
      <c r="CL170" s="84"/>
      <c r="CM170" s="84"/>
      <c r="CN170" s="84"/>
    </row>
  </sheetData>
  <mergeCells count="11">
    <mergeCell ref="C167:D167"/>
    <mergeCell ref="C154:D154"/>
    <mergeCell ref="C152:H152"/>
    <mergeCell ref="E17:F17"/>
    <mergeCell ref="E18:F18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34930B4D-E503-4902-BEC3-0A47D9AEA0D8}"/>
    <hyperlink ref="C167:D167" r:id="rId2" display="Cena za dopravu systému LINEAR + a POLAR je uvedena na www.arkys.cz/cs/doprava" xr:uid="{CD77FC96-E2A2-4114-A25C-32F2A8DB4D0C}"/>
    <hyperlink ref="B41" r:id="rId3" location="item2870" xr:uid="{64EF908A-6F74-4681-9FBB-390E2E1B258A}"/>
    <hyperlink ref="B42:B45" r:id="rId4" location="item2870" display="www" xr:uid="{53780476-BC5F-4FF8-BAB6-34B0D3E4737B}"/>
    <hyperlink ref="B48" r:id="rId5" location="item2872" xr:uid="{015E0DF5-516D-402C-9706-51284FEEFE91}"/>
    <hyperlink ref="B49" r:id="rId6" location="item2872" xr:uid="{68682D20-249D-40E5-B44F-6EA6996CC968}"/>
    <hyperlink ref="B52" r:id="rId7" location="item2896" xr:uid="{B09DA4EA-DA44-44B4-8518-21566B98F62E}"/>
    <hyperlink ref="B53" r:id="rId8" location="item2840" xr:uid="{87EDC71E-F986-46A9-B975-34394D024E77}"/>
    <hyperlink ref="B60" r:id="rId9" location="item2839" xr:uid="{1DA79DCC-4814-4F41-ABFB-5BBF646B13A1}"/>
    <hyperlink ref="B61" r:id="rId10" location="item2839" xr:uid="{23EF9D95-2915-44D1-BC64-CA08CD4A1F2D}"/>
    <hyperlink ref="B121" r:id="rId11" location="item2867" xr:uid="{1A4E4D8F-4403-44F9-9282-E443117CF568}"/>
    <hyperlink ref="B122:B126" r:id="rId12" location="item2867" display="www" xr:uid="{76AA49AA-91DA-48E4-8A92-A53581AB987F}"/>
    <hyperlink ref="B128" r:id="rId13" location="item2867" xr:uid="{210DAD65-DD77-4E72-BE7B-4F34F5CCE9AC}"/>
    <hyperlink ref="B133" r:id="rId14" location="item2979" xr:uid="{6B0F49B9-F382-444D-8795-838FF8A63742}"/>
    <hyperlink ref="B134" r:id="rId15" location="item2979" xr:uid="{95A88F58-E127-428C-95EA-07F26F9C0869}"/>
    <hyperlink ref="B135" r:id="rId16" location="item2979" xr:uid="{5E142FE8-3CAC-480E-89BD-1BB4E2999C01}"/>
    <hyperlink ref="B136" r:id="rId17" location="item2980" xr:uid="{56038A87-F424-4B57-A186-58D604B1B47C}"/>
    <hyperlink ref="B137" r:id="rId18" location="item2980" xr:uid="{13F1D9F1-E7AE-43B5-9686-98E4BF75EC0D}"/>
    <hyperlink ref="B138" r:id="rId19" location="item2980" xr:uid="{E70ABF20-8CEA-4A7D-AB6C-351735281F5E}"/>
    <hyperlink ref="B140:B146" r:id="rId20" location="item2983" display="www" xr:uid="{8EC96830-9A9C-4799-A40A-D5B4D5C5EE93}"/>
    <hyperlink ref="B140" r:id="rId21" location="item2989" xr:uid="{89EB5FB0-3FAC-4A01-9E0E-01D3051B8D69}"/>
    <hyperlink ref="B141" r:id="rId22" location="item2988" xr:uid="{7F373A48-8F7C-401C-A18E-81DD849D3D8D}"/>
    <hyperlink ref="B142" r:id="rId23" location="item2990" xr:uid="{466A4F8A-D126-4D7C-B27D-81AE98E3C495}"/>
    <hyperlink ref="B143" r:id="rId24" location="item2991" xr:uid="{10D36874-C455-41C5-9F23-C5D7D6CF253F}"/>
    <hyperlink ref="B144" r:id="rId25" location="item2992" xr:uid="{8AC9ECC1-B9BF-4FF3-94B5-503C0E98814E}"/>
    <hyperlink ref="B145" r:id="rId26" location="item2993" xr:uid="{83D69150-086F-43B7-9542-082FC8D74E5B}"/>
    <hyperlink ref="B146" r:id="rId27" location="item2994" xr:uid="{81C5ED85-892B-4FD8-B339-B8221957DEAA}"/>
    <hyperlink ref="B139" r:id="rId28" location="item2986" xr:uid="{DC0893AB-227B-4D27-A043-0899E5E06D35}"/>
    <hyperlink ref="B132" r:id="rId29" location="item2983" xr:uid="{E56F4E15-9D21-4D18-9A01-EF9533336E40}"/>
    <hyperlink ref="B131" r:id="rId30" location="item2982" xr:uid="{9C3A82A4-4330-4215-BF42-7D224839B24A}"/>
    <hyperlink ref="B147" r:id="rId31" location="item2984" xr:uid="{24E19E32-1321-4FAF-B8CA-273D98746D9A}"/>
    <hyperlink ref="B148" r:id="rId32" location="item2985" xr:uid="{5D2CB6D1-10B6-4BCB-BD1B-FCF88F2C6983}"/>
    <hyperlink ref="B62" r:id="rId33" location="item2871" xr:uid="{10C0311C-721B-4EF7-A745-61F53EC47E29}"/>
    <hyperlink ref="B127" r:id="rId34" location="item2869" xr:uid="{6014E186-BF95-4C29-88BC-212BAFD58B5A}"/>
    <hyperlink ref="B118" r:id="rId35" location="item3014" xr:uid="{3832B984-BA5B-4BCD-B7CA-45A5E6CD5F94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36"/>
  <headerFooter>
    <oddFooter>&amp;Cstrana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CE3E-188E-459A-B892-2FD36C348E18}">
  <sheetPr>
    <tabColor rgb="FFFFC000"/>
  </sheetPr>
  <dimension ref="A1:CN185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84" customWidth="1"/>
    <col min="14" max="83" width="9.140625" style="84"/>
    <col min="84" max="16384" width="9.140625" style="1"/>
  </cols>
  <sheetData>
    <row r="1" spans="1:83" ht="12.95" customHeight="1" x14ac:dyDescent="0.25">
      <c r="G1" s="143" t="e" vm="1">
        <v>#VALUE!</v>
      </c>
      <c r="H1" s="143"/>
    </row>
    <row r="2" spans="1:83" ht="20.100000000000001" customHeight="1" x14ac:dyDescent="0.25">
      <c r="B2" s="1"/>
      <c r="D2" s="43" t="s">
        <v>48</v>
      </c>
      <c r="E2" s="16"/>
      <c r="G2" s="143"/>
      <c r="H2" s="143"/>
      <c r="I2" s="3"/>
      <c r="J2" s="3"/>
    </row>
    <row r="3" spans="1:83" ht="20.100000000000001" customHeight="1" x14ac:dyDescent="0.25">
      <c r="B3" s="1"/>
      <c r="D3" s="44" t="s">
        <v>972</v>
      </c>
      <c r="E3" s="15"/>
      <c r="F3" s="5"/>
      <c r="G3" s="143"/>
      <c r="H3" s="143"/>
      <c r="I3" s="3"/>
      <c r="J3" s="3"/>
      <c r="K3" s="6"/>
      <c r="L3" s="6"/>
    </row>
    <row r="4" spans="1:83" ht="12.75" customHeight="1" x14ac:dyDescent="0.25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3" ht="18.75" hidden="1" x14ac:dyDescent="0.25">
      <c r="B5" s="1"/>
      <c r="C5" s="10" t="s">
        <v>53</v>
      </c>
      <c r="D5" s="72"/>
      <c r="E5" s="15"/>
      <c r="G5" s="3"/>
      <c r="H5" s="3"/>
      <c r="I5" s="3"/>
      <c r="J5" s="3"/>
      <c r="K5" s="6"/>
      <c r="L5" s="6"/>
    </row>
    <row r="6" spans="1:83" ht="17.25" hidden="1" x14ac:dyDescent="0.25">
      <c r="B6" s="1"/>
      <c r="C6" s="10" t="s">
        <v>54</v>
      </c>
      <c r="D6" s="1"/>
      <c r="E6" s="15"/>
      <c r="G6" s="3"/>
      <c r="H6" s="3"/>
      <c r="I6" s="3"/>
      <c r="J6" s="3"/>
      <c r="K6" s="6"/>
      <c r="L6" s="6"/>
    </row>
    <row r="7" spans="1:83" s="2" customFormat="1" ht="17.25" x14ac:dyDescent="0.25">
      <c r="B7" s="1"/>
      <c r="C7" s="10" t="s">
        <v>55</v>
      </c>
      <c r="D7" s="42"/>
      <c r="E7" s="15"/>
      <c r="F7" s="5"/>
      <c r="G7" s="3"/>
      <c r="H7" s="3"/>
      <c r="I7" s="3"/>
      <c r="J7" s="3"/>
      <c r="K7" s="6"/>
      <c r="L7" s="6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</row>
    <row r="8" spans="1:83" s="2" customFormat="1" ht="15.75" hidden="1" x14ac:dyDescent="0.25">
      <c r="B8" s="10"/>
      <c r="C8" s="10" t="s">
        <v>56</v>
      </c>
      <c r="D8" s="42"/>
      <c r="E8" s="11"/>
      <c r="F8" s="5"/>
      <c r="G8" s="3"/>
      <c r="H8" s="3"/>
      <c r="I8" s="3"/>
      <c r="J8" s="3"/>
      <c r="K8" s="6"/>
      <c r="L8" s="6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</row>
    <row r="9" spans="1:83" s="2" customFormat="1" ht="15.75" x14ac:dyDescent="0.25">
      <c r="B9" s="1"/>
      <c r="C9" s="10" t="s">
        <v>57</v>
      </c>
      <c r="D9" s="12"/>
      <c r="E9" s="11"/>
      <c r="F9" s="5"/>
      <c r="G9" s="3"/>
      <c r="H9" s="3"/>
      <c r="I9" s="3"/>
      <c r="J9" s="3"/>
      <c r="K9" s="6"/>
      <c r="L9" s="6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</row>
    <row r="10" spans="1:83" s="2" customFormat="1" ht="15.75" x14ac:dyDescent="0.25">
      <c r="B10" s="1"/>
      <c r="C10" s="10" t="s">
        <v>58</v>
      </c>
      <c r="D10" s="17" t="s">
        <v>59</v>
      </c>
      <c r="E10" s="11"/>
      <c r="F10" s="5"/>
      <c r="G10" s="3"/>
      <c r="H10" s="3"/>
      <c r="I10" s="3"/>
      <c r="J10" s="3"/>
      <c r="K10" s="6"/>
      <c r="L10" s="6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</row>
    <row r="11" spans="1:83" s="2" customFormat="1" ht="15.75" x14ac:dyDescent="0.25">
      <c r="B11" s="1"/>
      <c r="C11" s="10" t="s">
        <v>60</v>
      </c>
      <c r="D11" s="24"/>
      <c r="E11" s="11"/>
      <c r="F11" s="5"/>
      <c r="G11" s="3"/>
      <c r="H11" s="3"/>
      <c r="I11" s="8"/>
      <c r="J11" s="8"/>
      <c r="K11" s="6"/>
      <c r="L11" s="6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</row>
    <row r="12" spans="1:83" s="2" customFormat="1" ht="12.75" customHeight="1" thickBot="1" x14ac:dyDescent="0.3">
      <c r="D12" s="18"/>
      <c r="K12" s="9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</row>
    <row r="13" spans="1:83" s="2" customFormat="1" ht="15" customHeight="1" x14ac:dyDescent="0.25">
      <c r="C13" s="144" t="s">
        <v>25</v>
      </c>
      <c r="D13" s="145"/>
      <c r="E13" s="148" t="s">
        <v>26</v>
      </c>
      <c r="F13" s="149"/>
      <c r="G13" s="149"/>
      <c r="H13" s="149"/>
      <c r="I13" s="149"/>
      <c r="J13" s="150"/>
      <c r="K13" s="9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</row>
    <row r="14" spans="1:83" s="2" customFormat="1" ht="15" customHeight="1" thickBot="1" x14ac:dyDescent="0.3">
      <c r="C14" s="146"/>
      <c r="D14" s="147"/>
      <c r="E14" s="151" t="s">
        <v>9</v>
      </c>
      <c r="F14" s="152"/>
      <c r="G14" s="31" t="s">
        <v>12</v>
      </c>
      <c r="H14" s="28" t="s">
        <v>10</v>
      </c>
      <c r="I14" s="29" t="s">
        <v>11</v>
      </c>
      <c r="J14" s="30" t="s">
        <v>16</v>
      </c>
      <c r="K14" s="9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</row>
    <row r="15" spans="1:83" s="4" customFormat="1" ht="15" customHeight="1" x14ac:dyDescent="0.25">
      <c r="A15" s="2"/>
      <c r="B15" s="2"/>
      <c r="C15" s="45" t="s">
        <v>18</v>
      </c>
      <c r="D15" s="135" t="s">
        <v>20</v>
      </c>
      <c r="E15" s="153">
        <v>0</v>
      </c>
      <c r="F15" s="154"/>
      <c r="G15" s="55">
        <v>0</v>
      </c>
      <c r="H15" s="55">
        <f>G15</f>
        <v>0</v>
      </c>
      <c r="I15" s="55">
        <f>G15</f>
        <v>0</v>
      </c>
      <c r="J15" s="56" t="s">
        <v>14</v>
      </c>
      <c r="K15" s="9"/>
      <c r="L15" s="2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</row>
    <row r="16" spans="1:83" s="4" customFormat="1" ht="15" customHeight="1" x14ac:dyDescent="0.25">
      <c r="A16" s="2"/>
      <c r="B16" s="2"/>
      <c r="C16" s="133" t="s">
        <v>19</v>
      </c>
      <c r="D16" s="134" t="s">
        <v>21</v>
      </c>
      <c r="E16" s="141" t="s">
        <v>13</v>
      </c>
      <c r="F16" s="142"/>
      <c r="G16" s="136">
        <v>0</v>
      </c>
      <c r="H16" s="136">
        <v>0</v>
      </c>
      <c r="I16" s="136">
        <v>0</v>
      </c>
      <c r="J16" s="137" t="s">
        <v>14</v>
      </c>
      <c r="K16" s="9"/>
      <c r="L16" s="2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</row>
    <row r="17" spans="1:85" s="4" customFormat="1" ht="15" customHeight="1" thickBot="1" x14ac:dyDescent="0.3">
      <c r="A17" s="2"/>
      <c r="B17" s="2"/>
      <c r="C17" s="23" t="s">
        <v>8</v>
      </c>
      <c r="D17" s="27" t="s">
        <v>22</v>
      </c>
      <c r="E17" s="159" t="s">
        <v>13</v>
      </c>
      <c r="F17" s="160"/>
      <c r="G17" s="26">
        <v>0</v>
      </c>
      <c r="H17" s="26">
        <v>0</v>
      </c>
      <c r="I17" s="26">
        <v>0</v>
      </c>
      <c r="J17" s="13" t="s">
        <v>14</v>
      </c>
      <c r="K17" s="9"/>
      <c r="L17" s="2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</row>
    <row r="18" spans="1:85" ht="15" hidden="1" customHeight="1" thickBot="1" x14ac:dyDescent="0.3">
      <c r="C18" s="50" t="s">
        <v>23</v>
      </c>
      <c r="D18" s="51" t="s">
        <v>24</v>
      </c>
      <c r="E18" s="161" t="s">
        <v>13</v>
      </c>
      <c r="F18" s="162"/>
      <c r="G18" s="52">
        <v>0</v>
      </c>
      <c r="H18" s="52">
        <v>0</v>
      </c>
      <c r="I18" s="52">
        <f>H18</f>
        <v>0</v>
      </c>
      <c r="J18" s="53" t="s">
        <v>14</v>
      </c>
    </row>
    <row r="20" spans="1:85" s="2" customFormat="1" ht="15" customHeight="1" x14ac:dyDescent="0.25">
      <c r="B20" s="19" t="s">
        <v>17</v>
      </c>
      <c r="C20" s="19" t="s">
        <v>7</v>
      </c>
      <c r="D20" s="19" t="s">
        <v>4</v>
      </c>
      <c r="E20" s="19" t="s">
        <v>1</v>
      </c>
      <c r="F20" s="19" t="s">
        <v>5</v>
      </c>
      <c r="G20" s="20" t="s">
        <v>6</v>
      </c>
      <c r="H20" s="21" t="s">
        <v>0</v>
      </c>
      <c r="I20" s="20" t="s">
        <v>2</v>
      </c>
      <c r="J20" s="19" t="s">
        <v>3</v>
      </c>
      <c r="K20" s="22" t="s">
        <v>15</v>
      </c>
      <c r="L20" s="58" t="s">
        <v>27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</row>
    <row r="21" spans="1:85" s="2" customFormat="1" ht="12.75" customHeight="1" x14ac:dyDescent="0.25">
      <c r="C21" s="4"/>
      <c r="D21" s="12"/>
      <c r="E21" s="10"/>
      <c r="F21" s="12"/>
      <c r="G21" s="7"/>
      <c r="H21" s="32"/>
      <c r="I21" s="33"/>
      <c r="J21" s="4"/>
      <c r="K21" s="34"/>
      <c r="L21" s="35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</row>
    <row r="22" spans="1:85" ht="12.75" customHeight="1" x14ac:dyDescent="0.25">
      <c r="D22" s="19" t="s">
        <v>898</v>
      </c>
      <c r="CF22" s="84"/>
      <c r="CG22" s="84"/>
    </row>
    <row r="23" spans="1:85" s="3" customFormat="1" ht="12.75" customHeight="1" x14ac:dyDescent="0.25">
      <c r="A23" s="84"/>
      <c r="B23" s="2"/>
      <c r="C23" s="94" t="s">
        <v>1466</v>
      </c>
      <c r="D23" s="12" t="s">
        <v>1467</v>
      </c>
      <c r="E23" s="78"/>
      <c r="F23" s="12" t="s">
        <v>87</v>
      </c>
      <c r="G23" s="87">
        <f t="shared" ref="G23:G27" si="0">I23*(1-J23)</f>
        <v>594</v>
      </c>
      <c r="H23" s="88">
        <f t="shared" ref="H23:H27" si="1">E23*G23</f>
        <v>0</v>
      </c>
      <c r="I23" s="87">
        <v>594</v>
      </c>
      <c r="J23" s="89">
        <f t="shared" ref="J23:J27" si="2">H$17/100</f>
        <v>0</v>
      </c>
      <c r="K23" s="90">
        <v>3.09</v>
      </c>
      <c r="L23" s="35">
        <f t="shared" ref="L23:L27" si="3">E23*K23</f>
        <v>0</v>
      </c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</row>
    <row r="24" spans="1:85" s="3" customFormat="1" ht="12.75" customHeight="1" x14ac:dyDescent="0.25">
      <c r="A24" s="84"/>
      <c r="B24" s="2"/>
      <c r="C24" s="94" t="s">
        <v>1468</v>
      </c>
      <c r="D24" s="12" t="s">
        <v>1469</v>
      </c>
      <c r="E24" s="78"/>
      <c r="F24" s="12" t="s">
        <v>87</v>
      </c>
      <c r="G24" s="87">
        <f t="shared" si="0"/>
        <v>632</v>
      </c>
      <c r="H24" s="88">
        <f t="shared" si="1"/>
        <v>0</v>
      </c>
      <c r="I24" s="87">
        <v>632</v>
      </c>
      <c r="J24" s="89">
        <f t="shared" si="2"/>
        <v>0</v>
      </c>
      <c r="K24" s="90">
        <v>3.3</v>
      </c>
      <c r="L24" s="35">
        <f t="shared" si="3"/>
        <v>0</v>
      </c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</row>
    <row r="25" spans="1:85" s="3" customFormat="1" ht="12.75" customHeight="1" x14ac:dyDescent="0.25">
      <c r="A25" s="84"/>
      <c r="B25" s="2"/>
      <c r="C25" s="94" t="s">
        <v>1470</v>
      </c>
      <c r="D25" s="12" t="s">
        <v>1471</v>
      </c>
      <c r="E25" s="78"/>
      <c r="F25" s="12" t="s">
        <v>87</v>
      </c>
      <c r="G25" s="87">
        <f t="shared" si="0"/>
        <v>670</v>
      </c>
      <c r="H25" s="88">
        <f t="shared" si="1"/>
        <v>0</v>
      </c>
      <c r="I25" s="87">
        <v>670</v>
      </c>
      <c r="J25" s="89">
        <f t="shared" si="2"/>
        <v>0</v>
      </c>
      <c r="K25" s="90">
        <v>3.51</v>
      </c>
      <c r="L25" s="35">
        <f t="shared" si="3"/>
        <v>0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</row>
    <row r="26" spans="1:85" s="3" customFormat="1" ht="12.75" customHeight="1" x14ac:dyDescent="0.25">
      <c r="A26" s="84"/>
      <c r="B26" s="2"/>
      <c r="C26" s="94" t="s">
        <v>1472</v>
      </c>
      <c r="D26" s="12" t="s">
        <v>1473</v>
      </c>
      <c r="E26" s="78"/>
      <c r="F26" s="12" t="s">
        <v>87</v>
      </c>
      <c r="G26" s="87">
        <f t="shared" si="0"/>
        <v>747</v>
      </c>
      <c r="H26" s="88">
        <f t="shared" si="1"/>
        <v>0</v>
      </c>
      <c r="I26" s="87">
        <v>747</v>
      </c>
      <c r="J26" s="89">
        <f t="shared" si="2"/>
        <v>0</v>
      </c>
      <c r="K26" s="90">
        <v>3.72</v>
      </c>
      <c r="L26" s="35">
        <f t="shared" si="3"/>
        <v>0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</row>
    <row r="27" spans="1:85" s="3" customFormat="1" ht="12.75" customHeight="1" x14ac:dyDescent="0.25">
      <c r="A27" s="84"/>
      <c r="B27" s="2"/>
      <c r="C27" s="94" t="s">
        <v>1474</v>
      </c>
      <c r="D27" s="12" t="s">
        <v>1475</v>
      </c>
      <c r="E27" s="78"/>
      <c r="F27" s="12" t="s">
        <v>87</v>
      </c>
      <c r="G27" s="87">
        <f t="shared" si="0"/>
        <v>890</v>
      </c>
      <c r="H27" s="88">
        <f t="shared" si="1"/>
        <v>0</v>
      </c>
      <c r="I27" s="87">
        <v>890</v>
      </c>
      <c r="J27" s="89">
        <f t="shared" si="2"/>
        <v>0</v>
      </c>
      <c r="K27" s="90">
        <v>3.93</v>
      </c>
      <c r="L27" s="35">
        <f t="shared" si="3"/>
        <v>0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</row>
    <row r="28" spans="1:85" s="2" customFormat="1" ht="6.95" customHeight="1" x14ac:dyDescent="0.2">
      <c r="A28" s="92"/>
      <c r="B28" s="104"/>
      <c r="C28" s="4"/>
      <c r="D28" s="12"/>
      <c r="E28" s="10"/>
      <c r="F28" s="12"/>
      <c r="G28" s="87"/>
      <c r="H28" s="32"/>
      <c r="I28" s="87"/>
      <c r="J28" s="107"/>
      <c r="K28" s="90"/>
      <c r="L28" s="35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</row>
    <row r="29" spans="1:85" s="3" customFormat="1" ht="12.75" customHeight="1" x14ac:dyDescent="0.25">
      <c r="A29" s="84"/>
      <c r="B29" s="2"/>
      <c r="C29" s="94" t="s">
        <v>1476</v>
      </c>
      <c r="D29" s="12" t="s">
        <v>1477</v>
      </c>
      <c r="E29" s="78"/>
      <c r="F29" s="12" t="s">
        <v>87</v>
      </c>
      <c r="G29" s="87">
        <f t="shared" ref="G29:G33" si="4">I29*(1-J29)</f>
        <v>895.5</v>
      </c>
      <c r="H29" s="88">
        <f t="shared" ref="H29:H33" si="5">E29*G29</f>
        <v>0</v>
      </c>
      <c r="I29" s="87">
        <v>895.5</v>
      </c>
      <c r="J29" s="89">
        <f t="shared" ref="J29:J33" si="6">H$17/100</f>
        <v>0</v>
      </c>
      <c r="K29" s="90">
        <v>4.2699999999999996</v>
      </c>
      <c r="L29" s="35">
        <f t="shared" ref="L29:L33" si="7">E29*K29</f>
        <v>0</v>
      </c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</row>
    <row r="30" spans="1:85" s="3" customFormat="1" ht="12.75" customHeight="1" x14ac:dyDescent="0.25">
      <c r="A30" s="84"/>
      <c r="B30" s="2"/>
      <c r="C30" s="94" t="s">
        <v>1478</v>
      </c>
      <c r="D30" s="12" t="s">
        <v>1479</v>
      </c>
      <c r="E30" s="78"/>
      <c r="F30" s="12" t="s">
        <v>87</v>
      </c>
      <c r="G30" s="87">
        <f t="shared" si="4"/>
        <v>911</v>
      </c>
      <c r="H30" s="88">
        <f t="shared" si="5"/>
        <v>0</v>
      </c>
      <c r="I30" s="87">
        <v>911</v>
      </c>
      <c r="J30" s="89">
        <f t="shared" si="6"/>
        <v>0</v>
      </c>
      <c r="K30" s="90">
        <v>4.4800000000000004</v>
      </c>
      <c r="L30" s="35">
        <f t="shared" si="7"/>
        <v>0</v>
      </c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</row>
    <row r="31" spans="1:85" s="3" customFormat="1" ht="12.75" customHeight="1" x14ac:dyDescent="0.25">
      <c r="A31" s="84"/>
      <c r="B31" s="2"/>
      <c r="C31" s="94" t="s">
        <v>1480</v>
      </c>
      <c r="D31" s="12" t="s">
        <v>1481</v>
      </c>
      <c r="E31" s="78"/>
      <c r="F31" s="12" t="s">
        <v>87</v>
      </c>
      <c r="G31" s="87">
        <f t="shared" si="4"/>
        <v>926</v>
      </c>
      <c r="H31" s="88">
        <f t="shared" si="5"/>
        <v>0</v>
      </c>
      <c r="I31" s="87">
        <v>926</v>
      </c>
      <c r="J31" s="89">
        <f t="shared" si="6"/>
        <v>0</v>
      </c>
      <c r="K31" s="90">
        <v>4.6900000000000004</v>
      </c>
      <c r="L31" s="35">
        <f t="shared" si="7"/>
        <v>0</v>
      </c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</row>
    <row r="32" spans="1:85" s="3" customFormat="1" ht="12.75" customHeight="1" x14ac:dyDescent="0.25">
      <c r="A32" s="84"/>
      <c r="B32" s="2"/>
      <c r="C32" s="94" t="s">
        <v>1482</v>
      </c>
      <c r="D32" s="12" t="s">
        <v>1483</v>
      </c>
      <c r="E32" s="78"/>
      <c r="F32" s="12" t="s">
        <v>87</v>
      </c>
      <c r="G32" s="87">
        <f t="shared" si="4"/>
        <v>1033</v>
      </c>
      <c r="H32" s="88">
        <f t="shared" si="5"/>
        <v>0</v>
      </c>
      <c r="I32" s="87">
        <v>1033</v>
      </c>
      <c r="J32" s="89">
        <f t="shared" si="6"/>
        <v>0</v>
      </c>
      <c r="K32" s="90">
        <v>4.9000000000000004</v>
      </c>
      <c r="L32" s="35">
        <f t="shared" si="7"/>
        <v>0</v>
      </c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</row>
    <row r="33" spans="1:85" s="3" customFormat="1" ht="12.75" customHeight="1" x14ac:dyDescent="0.25">
      <c r="A33" s="84"/>
      <c r="B33" s="2"/>
      <c r="C33" s="94" t="s">
        <v>1484</v>
      </c>
      <c r="D33" s="12" t="s">
        <v>1485</v>
      </c>
      <c r="E33" s="78"/>
      <c r="F33" s="12" t="s">
        <v>87</v>
      </c>
      <c r="G33" s="87">
        <f t="shared" si="4"/>
        <v>1144</v>
      </c>
      <c r="H33" s="88">
        <f t="shared" si="5"/>
        <v>0</v>
      </c>
      <c r="I33" s="87">
        <v>1144</v>
      </c>
      <c r="J33" s="89">
        <f t="shared" si="6"/>
        <v>0</v>
      </c>
      <c r="K33" s="90">
        <v>5.1100000000000003</v>
      </c>
      <c r="L33" s="35">
        <f t="shared" si="7"/>
        <v>0</v>
      </c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</row>
    <row r="34" spans="1:85" ht="12.75" customHeight="1" x14ac:dyDescent="0.25">
      <c r="I34" s="108"/>
      <c r="CF34" s="84"/>
      <c r="CG34" s="84"/>
    </row>
    <row r="35" spans="1:85" ht="12.75" customHeight="1" x14ac:dyDescent="0.25">
      <c r="D35" s="19" t="s">
        <v>1323</v>
      </c>
      <c r="CF35" s="84"/>
      <c r="CG35" s="84"/>
    </row>
    <row r="36" spans="1:85" s="3" customFormat="1" ht="12.75" customHeight="1" x14ac:dyDescent="0.25">
      <c r="A36" s="84"/>
      <c r="B36" s="2"/>
      <c r="C36" s="94" t="s">
        <v>1486</v>
      </c>
      <c r="D36" s="12" t="s">
        <v>1487</v>
      </c>
      <c r="E36" s="78"/>
      <c r="F36" s="12" t="s">
        <v>87</v>
      </c>
      <c r="G36" s="87">
        <f t="shared" ref="G36:G38" si="8">I36*(1-J36)</f>
        <v>999</v>
      </c>
      <c r="H36" s="88">
        <f t="shared" ref="H36:H38" si="9">E36*G36</f>
        <v>0</v>
      </c>
      <c r="I36" s="87">
        <v>999</v>
      </c>
      <c r="J36" s="89">
        <f t="shared" ref="J36:J38" si="10">H$17/100</f>
        <v>0</v>
      </c>
      <c r="K36" s="90">
        <v>3.36</v>
      </c>
      <c r="L36" s="35">
        <f t="shared" ref="L36:L38" si="11">E36*K36</f>
        <v>0</v>
      </c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</row>
    <row r="37" spans="1:85" s="3" customFormat="1" ht="12.75" customHeight="1" x14ac:dyDescent="0.25">
      <c r="A37" s="84"/>
      <c r="B37" s="2"/>
      <c r="C37" s="94" t="s">
        <v>1488</v>
      </c>
      <c r="D37" s="12" t="s">
        <v>1489</v>
      </c>
      <c r="E37" s="78"/>
      <c r="F37" s="12" t="s">
        <v>87</v>
      </c>
      <c r="G37" s="87">
        <f t="shared" si="8"/>
        <v>1158</v>
      </c>
      <c r="H37" s="88">
        <f t="shared" si="9"/>
        <v>0</v>
      </c>
      <c r="I37" s="87">
        <v>1158</v>
      </c>
      <c r="J37" s="89">
        <f t="shared" si="10"/>
        <v>0</v>
      </c>
      <c r="K37" s="90">
        <v>3.94</v>
      </c>
      <c r="L37" s="35">
        <f t="shared" si="11"/>
        <v>0</v>
      </c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</row>
    <row r="38" spans="1:85" s="3" customFormat="1" ht="12.75" customHeight="1" x14ac:dyDescent="0.25">
      <c r="A38" s="84"/>
      <c r="B38" s="2"/>
      <c r="C38" s="94" t="s">
        <v>1490</v>
      </c>
      <c r="D38" s="12" t="s">
        <v>1491</v>
      </c>
      <c r="E38" s="78"/>
      <c r="F38" s="12" t="s">
        <v>87</v>
      </c>
      <c r="G38" s="87">
        <f t="shared" si="8"/>
        <v>1281</v>
      </c>
      <c r="H38" s="88">
        <f t="shared" si="9"/>
        <v>0</v>
      </c>
      <c r="I38" s="87">
        <v>1281</v>
      </c>
      <c r="J38" s="89">
        <f t="shared" si="10"/>
        <v>0</v>
      </c>
      <c r="K38" s="90">
        <v>4.3499999999999996</v>
      </c>
      <c r="L38" s="35">
        <f t="shared" si="11"/>
        <v>0</v>
      </c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</row>
    <row r="39" spans="1:85" ht="12.75" customHeight="1" x14ac:dyDescent="0.25">
      <c r="I39" s="108"/>
      <c r="CF39" s="84"/>
      <c r="CG39" s="84"/>
    </row>
    <row r="40" spans="1:85" ht="12.75" customHeight="1" x14ac:dyDescent="0.25">
      <c r="D40" s="19" t="s">
        <v>518</v>
      </c>
      <c r="I40" s="108"/>
      <c r="CF40" s="84"/>
      <c r="CG40" s="84"/>
    </row>
    <row r="41" spans="1:85" s="3" customFormat="1" ht="12.75" customHeight="1" x14ac:dyDescent="0.2">
      <c r="A41" s="84"/>
      <c r="B41" s="117" t="s">
        <v>84</v>
      </c>
      <c r="C41" s="94" t="s">
        <v>883</v>
      </c>
      <c r="D41" s="12" t="s">
        <v>1492</v>
      </c>
      <c r="E41" s="78"/>
      <c r="F41" s="12" t="s">
        <v>87</v>
      </c>
      <c r="G41" s="87">
        <f t="shared" ref="G41:G45" si="12">I41*(1-J41)</f>
        <v>398.5</v>
      </c>
      <c r="H41" s="88">
        <f t="shared" ref="H41:H45" si="13">E41*G41</f>
        <v>0</v>
      </c>
      <c r="I41" s="87">
        <v>398.5</v>
      </c>
      <c r="J41" s="89">
        <f t="shared" ref="J41:J45" si="14">H$17/100</f>
        <v>0</v>
      </c>
      <c r="K41" s="90">
        <v>1.42</v>
      </c>
      <c r="L41" s="35">
        <f t="shared" ref="L41:L45" si="15">E41*K41</f>
        <v>0</v>
      </c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</row>
    <row r="42" spans="1:85" s="3" customFormat="1" ht="12.75" customHeight="1" x14ac:dyDescent="0.2">
      <c r="A42" s="84"/>
      <c r="B42" s="117" t="s">
        <v>84</v>
      </c>
      <c r="C42" s="94" t="s">
        <v>884</v>
      </c>
      <c r="D42" s="12" t="s">
        <v>1493</v>
      </c>
      <c r="E42" s="78"/>
      <c r="F42" s="12" t="s">
        <v>87</v>
      </c>
      <c r="G42" s="87">
        <f t="shared" si="12"/>
        <v>477.5</v>
      </c>
      <c r="H42" s="88">
        <f t="shared" si="13"/>
        <v>0</v>
      </c>
      <c r="I42" s="87">
        <v>477.5</v>
      </c>
      <c r="J42" s="89">
        <f t="shared" si="14"/>
        <v>0</v>
      </c>
      <c r="K42" s="90">
        <v>1.74</v>
      </c>
      <c r="L42" s="35">
        <f t="shared" si="15"/>
        <v>0</v>
      </c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</row>
    <row r="43" spans="1:85" s="3" customFormat="1" ht="12.75" customHeight="1" x14ac:dyDescent="0.2">
      <c r="A43" s="84"/>
      <c r="B43" s="117" t="s">
        <v>84</v>
      </c>
      <c r="C43" s="94" t="s">
        <v>885</v>
      </c>
      <c r="D43" s="12" t="s">
        <v>1494</v>
      </c>
      <c r="E43" s="78"/>
      <c r="F43" s="12" t="s">
        <v>87</v>
      </c>
      <c r="G43" s="87">
        <f t="shared" si="12"/>
        <v>624</v>
      </c>
      <c r="H43" s="88">
        <f t="shared" si="13"/>
        <v>0</v>
      </c>
      <c r="I43" s="87">
        <v>624</v>
      </c>
      <c r="J43" s="89">
        <f t="shared" si="14"/>
        <v>0</v>
      </c>
      <c r="K43" s="90">
        <v>2.38</v>
      </c>
      <c r="L43" s="35">
        <f t="shared" si="15"/>
        <v>0</v>
      </c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</row>
    <row r="44" spans="1:85" s="3" customFormat="1" ht="12.75" customHeight="1" x14ac:dyDescent="0.2">
      <c r="A44" s="84"/>
      <c r="B44" s="117" t="s">
        <v>84</v>
      </c>
      <c r="C44" s="94" t="s">
        <v>886</v>
      </c>
      <c r="D44" s="12" t="s">
        <v>1495</v>
      </c>
      <c r="E44" s="78"/>
      <c r="F44" s="12" t="s">
        <v>87</v>
      </c>
      <c r="G44" s="87">
        <f t="shared" si="12"/>
        <v>909.5</v>
      </c>
      <c r="H44" s="88">
        <f t="shared" si="13"/>
        <v>0</v>
      </c>
      <c r="I44" s="87">
        <v>909.5</v>
      </c>
      <c r="J44" s="89">
        <f t="shared" si="14"/>
        <v>0</v>
      </c>
      <c r="K44" s="90">
        <v>3.78</v>
      </c>
      <c r="L44" s="35">
        <f t="shared" si="15"/>
        <v>0</v>
      </c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</row>
    <row r="45" spans="1:85" s="3" customFormat="1" ht="12.75" customHeight="1" x14ac:dyDescent="0.2">
      <c r="A45" s="84"/>
      <c r="B45" s="117" t="s">
        <v>84</v>
      </c>
      <c r="C45" s="94" t="s">
        <v>887</v>
      </c>
      <c r="D45" s="12" t="s">
        <v>1496</v>
      </c>
      <c r="E45" s="78"/>
      <c r="F45" s="12" t="s">
        <v>87</v>
      </c>
      <c r="G45" s="87">
        <f t="shared" si="12"/>
        <v>1098.5</v>
      </c>
      <c r="H45" s="88">
        <f t="shared" si="13"/>
        <v>0</v>
      </c>
      <c r="I45" s="87">
        <v>1098.5</v>
      </c>
      <c r="J45" s="89">
        <f t="shared" si="14"/>
        <v>0</v>
      </c>
      <c r="K45" s="90">
        <v>4.58</v>
      </c>
      <c r="L45" s="35">
        <f t="shared" si="15"/>
        <v>0</v>
      </c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</row>
    <row r="46" spans="1:85" ht="12.75" customHeight="1" x14ac:dyDescent="0.25">
      <c r="I46" s="108"/>
      <c r="CF46" s="84"/>
      <c r="CG46" s="84"/>
    </row>
    <row r="47" spans="1:85" ht="12.75" customHeight="1" x14ac:dyDescent="0.25">
      <c r="D47" s="19" t="s">
        <v>519</v>
      </c>
      <c r="I47" s="108"/>
      <c r="CF47" s="84"/>
      <c r="CG47" s="84"/>
    </row>
    <row r="48" spans="1:85" s="2" customFormat="1" ht="12.75" customHeight="1" x14ac:dyDescent="0.2">
      <c r="A48" s="86"/>
      <c r="B48" s="104" t="s">
        <v>84</v>
      </c>
      <c r="C48" s="94" t="s">
        <v>888</v>
      </c>
      <c r="D48" s="12" t="s">
        <v>889</v>
      </c>
      <c r="E48" s="78"/>
      <c r="F48" s="12" t="s">
        <v>87</v>
      </c>
      <c r="G48" s="87">
        <f>I48*(1-J48)</f>
        <v>115.5</v>
      </c>
      <c r="H48" s="88">
        <f t="shared" ref="H48" si="16">E48*G48</f>
        <v>0</v>
      </c>
      <c r="I48" s="87">
        <v>115.5</v>
      </c>
      <c r="J48" s="89">
        <f t="shared" ref="J48:J49" si="17">H$17/100</f>
        <v>0</v>
      </c>
      <c r="K48" s="90">
        <v>0.28999999999999998</v>
      </c>
      <c r="L48" s="35">
        <f t="shared" ref="L48" si="18">E48*K48</f>
        <v>0</v>
      </c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</row>
    <row r="49" spans="1:85" s="2" customFormat="1" ht="12.75" customHeight="1" x14ac:dyDescent="0.2">
      <c r="A49" s="86"/>
      <c r="B49" s="104" t="s">
        <v>84</v>
      </c>
      <c r="C49" s="94" t="s">
        <v>890</v>
      </c>
      <c r="D49" s="12" t="s">
        <v>891</v>
      </c>
      <c r="E49" s="78"/>
      <c r="F49" s="12" t="s">
        <v>87</v>
      </c>
      <c r="G49" s="87">
        <f>I49*(1-J49)</f>
        <v>183.5</v>
      </c>
      <c r="H49" s="88">
        <f>E49*G49</f>
        <v>0</v>
      </c>
      <c r="I49" s="87">
        <v>183.5</v>
      </c>
      <c r="J49" s="89">
        <f t="shared" si="17"/>
        <v>0</v>
      </c>
      <c r="K49" s="90">
        <v>0.54</v>
      </c>
      <c r="L49" s="35">
        <f>E49*K49</f>
        <v>0</v>
      </c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</row>
    <row r="50" spans="1:85" ht="12.75" customHeight="1" x14ac:dyDescent="0.25">
      <c r="D50" s="73"/>
      <c r="I50" s="108"/>
      <c r="CF50" s="84"/>
      <c r="CG50" s="84"/>
    </row>
    <row r="51" spans="1:85" ht="12.75" customHeight="1" x14ac:dyDescent="0.25">
      <c r="D51" s="19" t="s">
        <v>520</v>
      </c>
      <c r="I51" s="108"/>
      <c r="CF51" s="84"/>
      <c r="CG51" s="84"/>
    </row>
    <row r="52" spans="1:85" s="2" customFormat="1" ht="12.75" customHeight="1" x14ac:dyDescent="0.2">
      <c r="A52" s="86"/>
      <c r="B52" s="104" t="s">
        <v>84</v>
      </c>
      <c r="C52" s="95" t="s">
        <v>893</v>
      </c>
      <c r="D52" s="12" t="s">
        <v>894</v>
      </c>
      <c r="E52" s="78"/>
      <c r="F52" s="12" t="s">
        <v>183</v>
      </c>
      <c r="G52" s="87">
        <f>I52*(1-J52)</f>
        <v>613</v>
      </c>
      <c r="H52" s="88">
        <f>E52*G52</f>
        <v>0</v>
      </c>
      <c r="I52" s="87">
        <v>613</v>
      </c>
      <c r="J52" s="89">
        <f>H$16/100</f>
        <v>0</v>
      </c>
      <c r="K52" s="90">
        <v>1.5</v>
      </c>
      <c r="L52" s="35">
        <f>E52*K52</f>
        <v>0</v>
      </c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</row>
    <row r="53" spans="1:85" s="2" customFormat="1" ht="12.75" customHeight="1" x14ac:dyDescent="0.25">
      <c r="A53" s="84"/>
      <c r="B53" s="99" t="s">
        <v>84</v>
      </c>
      <c r="C53" s="111" t="s">
        <v>184</v>
      </c>
      <c r="D53" s="12" t="s">
        <v>879</v>
      </c>
      <c r="E53" s="78"/>
      <c r="F53" s="12" t="s">
        <v>183</v>
      </c>
      <c r="G53" s="87">
        <f>I53*(1-J53)</f>
        <v>43</v>
      </c>
      <c r="H53" s="88">
        <f>E53*G53</f>
        <v>0</v>
      </c>
      <c r="I53" s="87">
        <v>43</v>
      </c>
      <c r="J53" s="89">
        <f>G$16/100</f>
        <v>0</v>
      </c>
      <c r="K53" s="90">
        <v>0.152</v>
      </c>
      <c r="L53" s="35">
        <f>E53*K53</f>
        <v>0</v>
      </c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</row>
    <row r="54" spans="1:85" s="3" customFormat="1" ht="12.75" customHeight="1" x14ac:dyDescent="0.25">
      <c r="A54" s="84"/>
      <c r="B54" s="2"/>
      <c r="C54" s="94" t="s">
        <v>1497</v>
      </c>
      <c r="D54" s="12" t="s">
        <v>1498</v>
      </c>
      <c r="E54" s="78"/>
      <c r="F54" s="12" t="s">
        <v>188</v>
      </c>
      <c r="G54" s="87">
        <f t="shared" ref="G54:G60" si="19">I54*(1-J54)</f>
        <v>58</v>
      </c>
      <c r="H54" s="88">
        <f t="shared" ref="H54:H60" si="20">E54*G54</f>
        <v>0</v>
      </c>
      <c r="I54" s="87">
        <v>58</v>
      </c>
      <c r="J54" s="89">
        <f>H$17/100</f>
        <v>0</v>
      </c>
      <c r="K54" s="90">
        <v>0.08</v>
      </c>
      <c r="L54" s="35">
        <f t="shared" ref="L54:L60" si="21">E54*K54</f>
        <v>0</v>
      </c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</row>
    <row r="55" spans="1:85" s="3" customFormat="1" ht="12.75" customHeight="1" x14ac:dyDescent="0.25">
      <c r="A55" s="84"/>
      <c r="B55" s="2"/>
      <c r="C55" s="94" t="s">
        <v>1499</v>
      </c>
      <c r="D55" s="12" t="s">
        <v>1500</v>
      </c>
      <c r="E55" s="78"/>
      <c r="F55" s="12" t="s">
        <v>188</v>
      </c>
      <c r="G55" s="87">
        <f t="shared" si="19"/>
        <v>80</v>
      </c>
      <c r="H55" s="88">
        <f t="shared" si="20"/>
        <v>0</v>
      </c>
      <c r="I55" s="87">
        <v>80</v>
      </c>
      <c r="J55" s="89">
        <f t="shared" ref="J55:J59" si="22">H$17/100</f>
        <v>0</v>
      </c>
      <c r="K55" s="90">
        <v>0.2</v>
      </c>
      <c r="L55" s="35">
        <f t="shared" si="21"/>
        <v>0</v>
      </c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</row>
    <row r="56" spans="1:85" s="3" customFormat="1" ht="12.75" customHeight="1" x14ac:dyDescent="0.25">
      <c r="A56" s="84"/>
      <c r="B56" s="2"/>
      <c r="C56" s="94" t="s">
        <v>1501</v>
      </c>
      <c r="D56" s="12" t="s">
        <v>1502</v>
      </c>
      <c r="E56" s="78"/>
      <c r="F56" s="12" t="s">
        <v>188</v>
      </c>
      <c r="G56" s="87">
        <f t="shared" si="19"/>
        <v>131.5</v>
      </c>
      <c r="H56" s="88">
        <f t="shared" si="20"/>
        <v>0</v>
      </c>
      <c r="I56" s="87">
        <v>131.5</v>
      </c>
      <c r="J56" s="89">
        <f t="shared" si="22"/>
        <v>0</v>
      </c>
      <c r="K56" s="90">
        <v>0.14000000000000001</v>
      </c>
      <c r="L56" s="35">
        <f t="shared" si="21"/>
        <v>0</v>
      </c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</row>
    <row r="57" spans="1:85" s="3" customFormat="1" ht="12.75" customHeight="1" x14ac:dyDescent="0.25">
      <c r="A57" s="84"/>
      <c r="B57" s="2"/>
      <c r="C57" s="94" t="s">
        <v>1503</v>
      </c>
      <c r="D57" s="12" t="s">
        <v>1504</v>
      </c>
      <c r="E57" s="78"/>
      <c r="F57" s="12" t="s">
        <v>188</v>
      </c>
      <c r="G57" s="87">
        <f t="shared" si="19"/>
        <v>135</v>
      </c>
      <c r="H57" s="88">
        <f t="shared" si="20"/>
        <v>0</v>
      </c>
      <c r="I57" s="87">
        <v>135</v>
      </c>
      <c r="J57" s="89">
        <f t="shared" si="22"/>
        <v>0</v>
      </c>
      <c r="K57" s="90">
        <v>0.34</v>
      </c>
      <c r="L57" s="35">
        <f t="shared" si="21"/>
        <v>0</v>
      </c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</row>
    <row r="58" spans="1:85" s="3" customFormat="1" ht="12.75" customHeight="1" x14ac:dyDescent="0.25">
      <c r="A58" s="84"/>
      <c r="B58" s="2"/>
      <c r="C58" s="94" t="s">
        <v>1505</v>
      </c>
      <c r="D58" s="12" t="s">
        <v>1506</v>
      </c>
      <c r="E58" s="78"/>
      <c r="F58" s="12" t="s">
        <v>188</v>
      </c>
      <c r="G58" s="87">
        <f t="shared" si="19"/>
        <v>73.5</v>
      </c>
      <c r="H58" s="88">
        <f t="shared" si="20"/>
        <v>0</v>
      </c>
      <c r="I58" s="87">
        <v>73.5</v>
      </c>
      <c r="J58" s="89">
        <f t="shared" si="22"/>
        <v>0</v>
      </c>
      <c r="K58" s="90">
        <v>0.13</v>
      </c>
      <c r="L58" s="35">
        <f t="shared" si="21"/>
        <v>0</v>
      </c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</row>
    <row r="59" spans="1:85" s="3" customFormat="1" ht="12.75" customHeight="1" x14ac:dyDescent="0.25">
      <c r="A59" s="84"/>
      <c r="B59" s="2"/>
      <c r="C59" s="94" t="s">
        <v>1507</v>
      </c>
      <c r="D59" s="12" t="s">
        <v>1508</v>
      </c>
      <c r="E59" s="78"/>
      <c r="F59" s="12" t="s">
        <v>188</v>
      </c>
      <c r="G59" s="87">
        <f t="shared" si="19"/>
        <v>109.5</v>
      </c>
      <c r="H59" s="88">
        <f t="shared" si="20"/>
        <v>0</v>
      </c>
      <c r="I59" s="87">
        <v>109.5</v>
      </c>
      <c r="J59" s="89">
        <f t="shared" si="22"/>
        <v>0</v>
      </c>
      <c r="K59" s="90">
        <v>0.3</v>
      </c>
      <c r="L59" s="35">
        <f t="shared" si="21"/>
        <v>0</v>
      </c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</row>
    <row r="60" spans="1:85" s="84" customFormat="1" ht="12.75" customHeight="1" x14ac:dyDescent="0.25">
      <c r="A60" s="86"/>
      <c r="B60" s="99" t="s">
        <v>84</v>
      </c>
      <c r="C60" s="93" t="s">
        <v>211</v>
      </c>
      <c r="D60" s="77" t="s">
        <v>212</v>
      </c>
      <c r="E60" s="98"/>
      <c r="F60" s="77" t="s">
        <v>188</v>
      </c>
      <c r="G60" s="79">
        <f t="shared" si="19"/>
        <v>280</v>
      </c>
      <c r="H60" s="80">
        <f t="shared" si="20"/>
        <v>0</v>
      </c>
      <c r="I60" s="79">
        <v>280</v>
      </c>
      <c r="J60" s="81">
        <f t="shared" ref="J60:J61" si="23">G$16/100</f>
        <v>0</v>
      </c>
      <c r="K60" s="82">
        <v>0.04</v>
      </c>
      <c r="L60" s="83">
        <f t="shared" si="21"/>
        <v>0</v>
      </c>
    </row>
    <row r="61" spans="1:85" s="84" customFormat="1" ht="12.75" customHeight="1" x14ac:dyDescent="0.25">
      <c r="A61" s="86"/>
      <c r="B61" s="99" t="s">
        <v>84</v>
      </c>
      <c r="C61" s="93" t="s">
        <v>213</v>
      </c>
      <c r="D61" s="77" t="s">
        <v>214</v>
      </c>
      <c r="E61" s="98"/>
      <c r="F61" s="77" t="s">
        <v>188</v>
      </c>
      <c r="G61" s="79">
        <f>I61*(1-J61)</f>
        <v>323.5</v>
      </c>
      <c r="H61" s="80">
        <f>E61*G61</f>
        <v>0</v>
      </c>
      <c r="I61" s="79">
        <v>323.5</v>
      </c>
      <c r="J61" s="81">
        <f t="shared" si="23"/>
        <v>0</v>
      </c>
      <c r="K61" s="82">
        <v>0.08</v>
      </c>
      <c r="L61" s="83">
        <f>E61*K61</f>
        <v>0</v>
      </c>
    </row>
    <row r="62" spans="1:85" s="2" customFormat="1" ht="12.75" customHeight="1" x14ac:dyDescent="0.25">
      <c r="A62" s="86"/>
      <c r="B62" s="76" t="s">
        <v>84</v>
      </c>
      <c r="C62" s="94" t="s">
        <v>895</v>
      </c>
      <c r="D62" s="12" t="s">
        <v>1465</v>
      </c>
      <c r="E62" s="78"/>
      <c r="F62" s="12" t="s">
        <v>188</v>
      </c>
      <c r="G62" s="87">
        <f>I62*(1-J62)</f>
        <v>32.5</v>
      </c>
      <c r="H62" s="88">
        <f>E62*G62</f>
        <v>0</v>
      </c>
      <c r="I62" s="87">
        <v>32.5</v>
      </c>
      <c r="J62" s="89">
        <f>I$17/100</f>
        <v>0</v>
      </c>
      <c r="K62" s="90">
        <v>0.02</v>
      </c>
      <c r="L62" s="35">
        <f>E62*K62</f>
        <v>0</v>
      </c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</row>
    <row r="63" spans="1:85" ht="12.75" customHeight="1" x14ac:dyDescent="0.25">
      <c r="D63" s="73"/>
      <c r="I63" s="108"/>
      <c r="CF63" s="84"/>
      <c r="CG63" s="84"/>
    </row>
    <row r="64" spans="1:85" ht="12.75" customHeight="1" x14ac:dyDescent="0.25">
      <c r="D64" s="19" t="s">
        <v>521</v>
      </c>
      <c r="I64" s="108"/>
      <c r="CF64" s="84"/>
      <c r="CG64" s="84"/>
    </row>
    <row r="65" spans="1:85" s="3" customFormat="1" ht="12.75" customHeight="1" x14ac:dyDescent="0.25">
      <c r="A65" s="84"/>
      <c r="B65" s="2"/>
      <c r="C65" s="94" t="s">
        <v>1509</v>
      </c>
      <c r="D65" s="12" t="s">
        <v>1510</v>
      </c>
      <c r="E65" s="78"/>
      <c r="F65" s="12" t="s">
        <v>188</v>
      </c>
      <c r="G65" s="87">
        <f t="shared" ref="G65:G75" si="24">I65*(1-J65)</f>
        <v>1583</v>
      </c>
      <c r="H65" s="88">
        <f t="shared" ref="H65:H75" si="25">E65*G65</f>
        <v>0</v>
      </c>
      <c r="I65" s="87">
        <v>1583</v>
      </c>
      <c r="J65" s="89">
        <f t="shared" ref="J65:J75" si="26">H$17/100</f>
        <v>0</v>
      </c>
      <c r="K65" s="90">
        <v>2.65</v>
      </c>
      <c r="L65" s="35">
        <f t="shared" ref="L65:L75" si="27">E65*K65</f>
        <v>0</v>
      </c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</row>
    <row r="66" spans="1:85" s="3" customFormat="1" ht="12.75" customHeight="1" x14ac:dyDescent="0.25">
      <c r="A66" s="84"/>
      <c r="B66" s="2"/>
      <c r="C66" s="94" t="s">
        <v>1511</v>
      </c>
      <c r="D66" s="12" t="s">
        <v>1512</v>
      </c>
      <c r="E66" s="78"/>
      <c r="F66" s="12" t="s">
        <v>188</v>
      </c>
      <c r="G66" s="87">
        <f t="shared" si="24"/>
        <v>1618</v>
      </c>
      <c r="H66" s="88">
        <f t="shared" si="25"/>
        <v>0</v>
      </c>
      <c r="I66" s="87">
        <v>1618</v>
      </c>
      <c r="J66" s="89">
        <f t="shared" si="26"/>
        <v>0</v>
      </c>
      <c r="K66" s="90">
        <v>2.72</v>
      </c>
      <c r="L66" s="35">
        <f t="shared" si="27"/>
        <v>0</v>
      </c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</row>
    <row r="67" spans="1:85" s="3" customFormat="1" ht="12.75" customHeight="1" x14ac:dyDescent="0.25">
      <c r="A67" s="84"/>
      <c r="B67" s="2"/>
      <c r="C67" s="94" t="s">
        <v>1513</v>
      </c>
      <c r="D67" s="12" t="s">
        <v>1514</v>
      </c>
      <c r="E67" s="78"/>
      <c r="F67" s="12" t="s">
        <v>188</v>
      </c>
      <c r="G67" s="87">
        <f t="shared" si="24"/>
        <v>1782</v>
      </c>
      <c r="H67" s="88">
        <f t="shared" si="25"/>
        <v>0</v>
      </c>
      <c r="I67" s="87">
        <v>1782</v>
      </c>
      <c r="J67" s="89">
        <f t="shared" si="26"/>
        <v>0</v>
      </c>
      <c r="K67" s="90">
        <v>3.23</v>
      </c>
      <c r="L67" s="35">
        <f t="shared" si="27"/>
        <v>0</v>
      </c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</row>
    <row r="68" spans="1:85" s="3" customFormat="1" ht="12.75" customHeight="1" x14ac:dyDescent="0.25">
      <c r="A68" s="84"/>
      <c r="B68" s="2"/>
      <c r="C68" s="94" t="s">
        <v>1515</v>
      </c>
      <c r="D68" s="12" t="s">
        <v>1516</v>
      </c>
      <c r="E68" s="78"/>
      <c r="F68" s="12" t="s">
        <v>188</v>
      </c>
      <c r="G68" s="87">
        <f t="shared" si="24"/>
        <v>2138.5</v>
      </c>
      <c r="H68" s="88">
        <f t="shared" si="25"/>
        <v>0</v>
      </c>
      <c r="I68" s="87">
        <v>2138.5</v>
      </c>
      <c r="J68" s="89">
        <f t="shared" si="26"/>
        <v>0</v>
      </c>
      <c r="K68" s="90">
        <v>4.4000000000000004</v>
      </c>
      <c r="L68" s="35">
        <f t="shared" si="27"/>
        <v>0</v>
      </c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</row>
    <row r="69" spans="1:85" s="3" customFormat="1" ht="12.75" customHeight="1" x14ac:dyDescent="0.25">
      <c r="A69" s="84"/>
      <c r="B69" s="2"/>
      <c r="C69" s="94" t="s">
        <v>1517</v>
      </c>
      <c r="D69" s="12" t="s">
        <v>1518</v>
      </c>
      <c r="E69" s="78"/>
      <c r="F69" s="12" t="s">
        <v>188</v>
      </c>
      <c r="G69" s="87">
        <f t="shared" si="24"/>
        <v>2337</v>
      </c>
      <c r="H69" s="88">
        <f t="shared" si="25"/>
        <v>0</v>
      </c>
      <c r="I69" s="87">
        <v>2337</v>
      </c>
      <c r="J69" s="89">
        <f t="shared" si="26"/>
        <v>0</v>
      </c>
      <c r="K69" s="90">
        <v>5.05</v>
      </c>
      <c r="L69" s="35">
        <f t="shared" si="27"/>
        <v>0</v>
      </c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</row>
    <row r="70" spans="1:85" s="2" customFormat="1" ht="6.95" customHeight="1" x14ac:dyDescent="0.25">
      <c r="A70" s="86"/>
      <c r="B70" s="99"/>
      <c r="C70" s="4"/>
      <c r="D70" s="12"/>
      <c r="E70" s="10"/>
      <c r="F70" s="12"/>
      <c r="G70" s="87"/>
      <c r="H70" s="32"/>
      <c r="I70" s="87"/>
      <c r="J70" s="107"/>
      <c r="K70" s="90"/>
      <c r="L70" s="35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</row>
    <row r="71" spans="1:85" s="3" customFormat="1" ht="12.75" customHeight="1" x14ac:dyDescent="0.25">
      <c r="A71" s="84"/>
      <c r="B71" s="2"/>
      <c r="C71" s="94" t="s">
        <v>1519</v>
      </c>
      <c r="D71" s="12" t="s">
        <v>1520</v>
      </c>
      <c r="E71" s="78"/>
      <c r="F71" s="12" t="s">
        <v>188</v>
      </c>
      <c r="G71" s="87">
        <f t="shared" si="24"/>
        <v>2003</v>
      </c>
      <c r="H71" s="88">
        <f t="shared" si="25"/>
        <v>0</v>
      </c>
      <c r="I71" s="87">
        <v>2003</v>
      </c>
      <c r="J71" s="89">
        <f t="shared" si="26"/>
        <v>0</v>
      </c>
      <c r="K71" s="90">
        <v>4.57</v>
      </c>
      <c r="L71" s="35">
        <f t="shared" si="27"/>
        <v>0</v>
      </c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</row>
    <row r="72" spans="1:85" s="3" customFormat="1" ht="12.75" customHeight="1" x14ac:dyDescent="0.25">
      <c r="A72" s="84"/>
      <c r="B72" s="2"/>
      <c r="C72" s="94" t="s">
        <v>1521</v>
      </c>
      <c r="D72" s="12" t="s">
        <v>1522</v>
      </c>
      <c r="E72" s="78"/>
      <c r="F72" s="12" t="s">
        <v>188</v>
      </c>
      <c r="G72" s="87">
        <f t="shared" si="24"/>
        <v>2117</v>
      </c>
      <c r="H72" s="88">
        <f t="shared" si="25"/>
        <v>0</v>
      </c>
      <c r="I72" s="87">
        <v>2117</v>
      </c>
      <c r="J72" s="89">
        <f t="shared" si="26"/>
        <v>0</v>
      </c>
      <c r="K72" s="90">
        <v>4.91</v>
      </c>
      <c r="L72" s="35">
        <f t="shared" si="27"/>
        <v>0</v>
      </c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/>
      <c r="CA72" s="84"/>
      <c r="CB72" s="84"/>
      <c r="CC72" s="84"/>
      <c r="CD72" s="84"/>
      <c r="CE72" s="84"/>
      <c r="CF72" s="84"/>
      <c r="CG72" s="84"/>
    </row>
    <row r="73" spans="1:85" s="3" customFormat="1" ht="12.75" customHeight="1" x14ac:dyDescent="0.25">
      <c r="A73" s="84"/>
      <c r="B73" s="2"/>
      <c r="C73" s="94" t="s">
        <v>1523</v>
      </c>
      <c r="D73" s="12" t="s">
        <v>1524</v>
      </c>
      <c r="E73" s="78"/>
      <c r="F73" s="12" t="s">
        <v>188</v>
      </c>
      <c r="G73" s="87">
        <f t="shared" si="24"/>
        <v>2343.5</v>
      </c>
      <c r="H73" s="88">
        <f t="shared" si="25"/>
        <v>0</v>
      </c>
      <c r="I73" s="87">
        <v>2343.5</v>
      </c>
      <c r="J73" s="89">
        <f t="shared" si="26"/>
        <v>0</v>
      </c>
      <c r="K73" s="90">
        <v>5.8810000000000002</v>
      </c>
      <c r="L73" s="35">
        <f t="shared" si="27"/>
        <v>0</v>
      </c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</row>
    <row r="74" spans="1:85" s="3" customFormat="1" ht="12.75" customHeight="1" x14ac:dyDescent="0.25">
      <c r="A74" s="84"/>
      <c r="B74" s="2"/>
      <c r="C74" s="94" t="s">
        <v>1525</v>
      </c>
      <c r="D74" s="12" t="s">
        <v>1526</v>
      </c>
      <c r="E74" s="78"/>
      <c r="F74" s="12" t="s">
        <v>188</v>
      </c>
      <c r="G74" s="87">
        <f t="shared" si="24"/>
        <v>2717.5</v>
      </c>
      <c r="H74" s="88">
        <f t="shared" si="25"/>
        <v>0</v>
      </c>
      <c r="I74" s="87">
        <v>2717.5</v>
      </c>
      <c r="J74" s="89">
        <f t="shared" si="26"/>
        <v>0</v>
      </c>
      <c r="K74" s="90">
        <v>7.07</v>
      </c>
      <c r="L74" s="35">
        <f t="shared" si="27"/>
        <v>0</v>
      </c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</row>
    <row r="75" spans="1:85" s="3" customFormat="1" ht="12.75" customHeight="1" x14ac:dyDescent="0.25">
      <c r="A75" s="84"/>
      <c r="B75" s="2"/>
      <c r="C75" s="94" t="s">
        <v>1527</v>
      </c>
      <c r="D75" s="12" t="s">
        <v>1528</v>
      </c>
      <c r="E75" s="78"/>
      <c r="F75" s="12" t="s">
        <v>188</v>
      </c>
      <c r="G75" s="87">
        <f t="shared" si="24"/>
        <v>2971.5</v>
      </c>
      <c r="H75" s="88">
        <f t="shared" si="25"/>
        <v>0</v>
      </c>
      <c r="I75" s="87">
        <v>2971.5</v>
      </c>
      <c r="J75" s="89">
        <f t="shared" si="26"/>
        <v>0</v>
      </c>
      <c r="K75" s="90">
        <v>7.36</v>
      </c>
      <c r="L75" s="35">
        <f t="shared" si="27"/>
        <v>0</v>
      </c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</row>
    <row r="76" spans="1:85" ht="12.75" customHeight="1" x14ac:dyDescent="0.25">
      <c r="A76" s="84"/>
      <c r="D76" s="73"/>
      <c r="I76" s="108"/>
      <c r="CF76" s="84"/>
      <c r="CG76" s="84"/>
    </row>
    <row r="77" spans="1:85" ht="12.75" customHeight="1" x14ac:dyDescent="0.25">
      <c r="A77" s="84"/>
      <c r="D77" s="19" t="s">
        <v>1361</v>
      </c>
      <c r="I77" s="108"/>
      <c r="CF77" s="84"/>
      <c r="CG77" s="84"/>
    </row>
    <row r="78" spans="1:85" s="2" customFormat="1" ht="12.75" customHeight="1" x14ac:dyDescent="0.25">
      <c r="A78" s="86"/>
      <c r="B78" s="119"/>
      <c r="C78" s="94" t="s">
        <v>1571</v>
      </c>
      <c r="D78" s="12" t="s">
        <v>1572</v>
      </c>
      <c r="E78" s="78"/>
      <c r="F78" s="12" t="s">
        <v>188</v>
      </c>
      <c r="G78" s="87">
        <f t="shared" ref="G78:G82" si="28">I78*(1-J78)</f>
        <v>769</v>
      </c>
      <c r="H78" s="88">
        <f t="shared" ref="H78:H82" si="29">E78*G78</f>
        <v>0</v>
      </c>
      <c r="I78" s="87">
        <v>769</v>
      </c>
      <c r="J78" s="89">
        <f>H$17/100</f>
        <v>0</v>
      </c>
      <c r="K78" s="90">
        <v>0.55199999999999994</v>
      </c>
      <c r="L78" s="35">
        <f t="shared" ref="L78:L82" si="30">E78*K78</f>
        <v>0</v>
      </c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</row>
    <row r="79" spans="1:85" s="2" customFormat="1" ht="12.75" customHeight="1" x14ac:dyDescent="0.25">
      <c r="A79" s="86"/>
      <c r="B79" s="119"/>
      <c r="C79" s="94" t="s">
        <v>1573</v>
      </c>
      <c r="D79" s="12" t="s">
        <v>1574</v>
      </c>
      <c r="E79" s="78"/>
      <c r="F79" s="12" t="s">
        <v>188</v>
      </c>
      <c r="G79" s="87">
        <f t="shared" si="28"/>
        <v>1121</v>
      </c>
      <c r="H79" s="88">
        <f t="shared" si="29"/>
        <v>0</v>
      </c>
      <c r="I79" s="87">
        <v>1121</v>
      </c>
      <c r="J79" s="89">
        <f t="shared" ref="J79:J82" si="31">H$17/100</f>
        <v>0</v>
      </c>
      <c r="K79" s="90">
        <v>0.77049999999999996</v>
      </c>
      <c r="L79" s="35">
        <f t="shared" si="30"/>
        <v>0</v>
      </c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</row>
    <row r="80" spans="1:85" s="2" customFormat="1" ht="12.75" customHeight="1" x14ac:dyDescent="0.25">
      <c r="A80" s="86"/>
      <c r="B80" s="119"/>
      <c r="C80" s="94" t="s">
        <v>1575</v>
      </c>
      <c r="D80" s="12" t="s">
        <v>1576</v>
      </c>
      <c r="E80" s="78"/>
      <c r="F80" s="12" t="s">
        <v>188</v>
      </c>
      <c r="G80" s="87">
        <f t="shared" si="28"/>
        <v>1582</v>
      </c>
      <c r="H80" s="88">
        <f t="shared" si="29"/>
        <v>0</v>
      </c>
      <c r="I80" s="87">
        <v>1582</v>
      </c>
      <c r="J80" s="89">
        <f t="shared" si="31"/>
        <v>0</v>
      </c>
      <c r="K80" s="90">
        <v>1.2994999999999999</v>
      </c>
      <c r="L80" s="35">
        <f t="shared" si="30"/>
        <v>0</v>
      </c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</row>
    <row r="81" spans="1:85" s="2" customFormat="1" ht="12.75" customHeight="1" x14ac:dyDescent="0.25">
      <c r="A81" s="86"/>
      <c r="B81" s="119"/>
      <c r="C81" s="94" t="s">
        <v>1577</v>
      </c>
      <c r="D81" s="12" t="s">
        <v>1578</v>
      </c>
      <c r="E81" s="78"/>
      <c r="F81" s="12" t="s">
        <v>188</v>
      </c>
      <c r="G81" s="87">
        <f t="shared" si="28"/>
        <v>2103</v>
      </c>
      <c r="H81" s="88">
        <f t="shared" si="29"/>
        <v>0</v>
      </c>
      <c r="I81" s="87">
        <v>2103</v>
      </c>
      <c r="J81" s="89">
        <f t="shared" si="31"/>
        <v>0</v>
      </c>
      <c r="K81" s="90">
        <v>1.9664999999999999</v>
      </c>
      <c r="L81" s="35">
        <f t="shared" si="30"/>
        <v>0</v>
      </c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</row>
    <row r="82" spans="1:85" s="2" customFormat="1" ht="12.75" customHeight="1" x14ac:dyDescent="0.25">
      <c r="A82" s="86"/>
      <c r="B82" s="119"/>
      <c r="C82" s="94" t="s">
        <v>1579</v>
      </c>
      <c r="D82" s="12" t="s">
        <v>1580</v>
      </c>
      <c r="E82" s="78"/>
      <c r="F82" s="12" t="s">
        <v>188</v>
      </c>
      <c r="G82" s="87">
        <f t="shared" si="28"/>
        <v>2747</v>
      </c>
      <c r="H82" s="88">
        <f t="shared" si="29"/>
        <v>0</v>
      </c>
      <c r="I82" s="87">
        <v>2747</v>
      </c>
      <c r="J82" s="89">
        <f t="shared" si="31"/>
        <v>0</v>
      </c>
      <c r="K82" s="90">
        <v>2.7484999999999999</v>
      </c>
      <c r="L82" s="35">
        <f t="shared" si="30"/>
        <v>0</v>
      </c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</row>
    <row r="83" spans="1:85" ht="12.75" customHeight="1" x14ac:dyDescent="0.25">
      <c r="D83" s="73"/>
      <c r="I83" s="108"/>
      <c r="CF83" s="84"/>
      <c r="CG83" s="84"/>
    </row>
    <row r="84" spans="1:85" ht="12.75" customHeight="1" x14ac:dyDescent="0.25">
      <c r="A84" s="84"/>
      <c r="D84" s="19" t="s">
        <v>1361</v>
      </c>
      <c r="I84" s="108"/>
      <c r="CF84" s="84"/>
      <c r="CG84" s="84"/>
    </row>
    <row r="85" spans="1:85" s="2" customFormat="1" ht="12.75" customHeight="1" x14ac:dyDescent="0.25">
      <c r="A85" s="86"/>
      <c r="B85" s="119"/>
      <c r="C85" s="94" t="s">
        <v>1581</v>
      </c>
      <c r="D85" s="12" t="s">
        <v>1582</v>
      </c>
      <c r="E85" s="78"/>
      <c r="F85" s="12" t="s">
        <v>188</v>
      </c>
      <c r="G85" s="87">
        <f t="shared" ref="G85:G89" si="32">I85*(1-J85)</f>
        <v>854</v>
      </c>
      <c r="H85" s="88">
        <f t="shared" ref="H85:H89" si="33">E85*G85</f>
        <v>0</v>
      </c>
      <c r="I85" s="87">
        <v>854</v>
      </c>
      <c r="J85" s="89">
        <f t="shared" ref="J85:J89" si="34">H$17/100</f>
        <v>0</v>
      </c>
      <c r="K85" s="90">
        <v>0.55199999999999994</v>
      </c>
      <c r="L85" s="35">
        <f t="shared" ref="L85:L89" si="35">E85*K85</f>
        <v>0</v>
      </c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4"/>
      <c r="BR85" s="84"/>
      <c r="BS85" s="84"/>
      <c r="BT85" s="84"/>
      <c r="BU85" s="84"/>
      <c r="BV85" s="84"/>
      <c r="BW85" s="84"/>
      <c r="BX85" s="84"/>
      <c r="BY85" s="84"/>
      <c r="BZ85" s="84"/>
      <c r="CA85" s="84"/>
      <c r="CB85" s="84"/>
      <c r="CC85" s="84"/>
      <c r="CD85" s="84"/>
      <c r="CE85" s="84"/>
      <c r="CF85" s="84"/>
      <c r="CG85" s="84"/>
    </row>
    <row r="86" spans="1:85" s="2" customFormat="1" ht="12.75" customHeight="1" x14ac:dyDescent="0.25">
      <c r="A86" s="86"/>
      <c r="B86" s="119"/>
      <c r="C86" s="94" t="s">
        <v>1583</v>
      </c>
      <c r="D86" s="12" t="s">
        <v>1584</v>
      </c>
      <c r="E86" s="78"/>
      <c r="F86" s="12" t="s">
        <v>188</v>
      </c>
      <c r="G86" s="87">
        <f t="shared" si="32"/>
        <v>1245</v>
      </c>
      <c r="H86" s="88">
        <f t="shared" si="33"/>
        <v>0</v>
      </c>
      <c r="I86" s="87">
        <v>1245</v>
      </c>
      <c r="J86" s="89">
        <f t="shared" si="34"/>
        <v>0</v>
      </c>
      <c r="K86" s="90">
        <v>0.77049999999999996</v>
      </c>
      <c r="L86" s="35">
        <f t="shared" si="35"/>
        <v>0</v>
      </c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4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  <c r="CC86" s="84"/>
      <c r="CD86" s="84"/>
      <c r="CE86" s="84"/>
      <c r="CF86" s="84"/>
      <c r="CG86" s="84"/>
    </row>
    <row r="87" spans="1:85" s="2" customFormat="1" ht="12.75" customHeight="1" x14ac:dyDescent="0.25">
      <c r="A87" s="86"/>
      <c r="B87" s="119"/>
      <c r="C87" s="94" t="s">
        <v>1585</v>
      </c>
      <c r="D87" s="12" t="s">
        <v>1586</v>
      </c>
      <c r="E87" s="78"/>
      <c r="F87" s="12" t="s">
        <v>188</v>
      </c>
      <c r="G87" s="87">
        <f t="shared" si="32"/>
        <v>1758</v>
      </c>
      <c r="H87" s="88">
        <f t="shared" si="33"/>
        <v>0</v>
      </c>
      <c r="I87" s="87">
        <v>1758</v>
      </c>
      <c r="J87" s="89">
        <f t="shared" si="34"/>
        <v>0</v>
      </c>
      <c r="K87" s="90">
        <v>1.2994999999999999</v>
      </c>
      <c r="L87" s="35">
        <f t="shared" si="35"/>
        <v>0</v>
      </c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</row>
    <row r="88" spans="1:85" s="2" customFormat="1" ht="12.75" customHeight="1" x14ac:dyDescent="0.25">
      <c r="A88" s="86"/>
      <c r="B88" s="119"/>
      <c r="C88" s="94" t="s">
        <v>1587</v>
      </c>
      <c r="D88" s="12" t="s">
        <v>1588</v>
      </c>
      <c r="E88" s="78"/>
      <c r="F88" s="12" t="s">
        <v>188</v>
      </c>
      <c r="G88" s="87">
        <f t="shared" si="32"/>
        <v>2337</v>
      </c>
      <c r="H88" s="88">
        <f t="shared" si="33"/>
        <v>0</v>
      </c>
      <c r="I88" s="87">
        <v>2337</v>
      </c>
      <c r="J88" s="89">
        <f t="shared" si="34"/>
        <v>0</v>
      </c>
      <c r="K88" s="90">
        <v>1.9664999999999999</v>
      </c>
      <c r="L88" s="35">
        <f t="shared" si="35"/>
        <v>0</v>
      </c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4"/>
      <c r="BR88" s="84"/>
      <c r="BS88" s="84"/>
      <c r="BT88" s="84"/>
      <c r="BU88" s="84"/>
      <c r="BV88" s="84"/>
      <c r="BW88" s="84"/>
      <c r="BX88" s="84"/>
      <c r="BY88" s="84"/>
      <c r="BZ88" s="84"/>
      <c r="CA88" s="84"/>
      <c r="CB88" s="84"/>
      <c r="CC88" s="84"/>
      <c r="CD88" s="84"/>
      <c r="CE88" s="84"/>
      <c r="CF88" s="84"/>
      <c r="CG88" s="84"/>
    </row>
    <row r="89" spans="1:85" s="2" customFormat="1" ht="12.75" customHeight="1" x14ac:dyDescent="0.25">
      <c r="A89" s="86"/>
      <c r="B89" s="119"/>
      <c r="C89" s="94" t="s">
        <v>1589</v>
      </c>
      <c r="D89" s="12" t="s">
        <v>1590</v>
      </c>
      <c r="E89" s="78"/>
      <c r="F89" s="12" t="s">
        <v>188</v>
      </c>
      <c r="G89" s="87">
        <f t="shared" si="32"/>
        <v>3052</v>
      </c>
      <c r="H89" s="88">
        <f t="shared" si="33"/>
        <v>0</v>
      </c>
      <c r="I89" s="87">
        <v>3052</v>
      </c>
      <c r="J89" s="89">
        <f t="shared" si="34"/>
        <v>0</v>
      </c>
      <c r="K89" s="90">
        <v>2.7484999999999999</v>
      </c>
      <c r="L89" s="35">
        <f t="shared" si="35"/>
        <v>0</v>
      </c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  <c r="CC89" s="84"/>
      <c r="CD89" s="84"/>
      <c r="CE89" s="84"/>
      <c r="CF89" s="84"/>
      <c r="CG89" s="84"/>
    </row>
    <row r="90" spans="1:85" ht="12.75" customHeight="1" x14ac:dyDescent="0.25">
      <c r="D90" s="73"/>
      <c r="I90" s="108"/>
      <c r="CF90" s="84"/>
      <c r="CG90" s="84"/>
    </row>
    <row r="91" spans="1:85" ht="12.75" customHeight="1" x14ac:dyDescent="0.25">
      <c r="D91" s="19" t="s">
        <v>880</v>
      </c>
      <c r="I91" s="108"/>
      <c r="CF91" s="84"/>
      <c r="CG91" s="84"/>
    </row>
    <row r="92" spans="1:85" s="3" customFormat="1" ht="12.75" customHeight="1" x14ac:dyDescent="0.25">
      <c r="A92" s="84"/>
      <c r="B92" s="2"/>
      <c r="C92" s="94" t="s">
        <v>1529</v>
      </c>
      <c r="D92" s="12" t="s">
        <v>1530</v>
      </c>
      <c r="E92" s="78"/>
      <c r="F92" s="12" t="s">
        <v>188</v>
      </c>
      <c r="G92" s="87">
        <f t="shared" ref="G92:G102" si="36">I92*(1-J92)</f>
        <v>1876</v>
      </c>
      <c r="H92" s="88">
        <f t="shared" ref="H92:H102" si="37">E92*G92</f>
        <v>0</v>
      </c>
      <c r="I92" s="87">
        <v>1876</v>
      </c>
      <c r="J92" s="89">
        <f t="shared" ref="J92:J102" si="38">H$17/100</f>
        <v>0</v>
      </c>
      <c r="K92" s="90">
        <v>1.9750000000000001</v>
      </c>
      <c r="L92" s="35">
        <f t="shared" ref="L92:L102" si="39">E92*K92</f>
        <v>0</v>
      </c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4"/>
      <c r="CG92" s="84"/>
    </row>
    <row r="93" spans="1:85" s="3" customFormat="1" ht="12.75" customHeight="1" x14ac:dyDescent="0.25">
      <c r="A93" s="84"/>
      <c r="B93" s="2"/>
      <c r="C93" s="94" t="s">
        <v>1531</v>
      </c>
      <c r="D93" s="12" t="s">
        <v>1532</v>
      </c>
      <c r="E93" s="78"/>
      <c r="F93" s="12" t="s">
        <v>188</v>
      </c>
      <c r="G93" s="87">
        <f t="shared" si="36"/>
        <v>1898.5</v>
      </c>
      <c r="H93" s="88">
        <f t="shared" si="37"/>
        <v>0</v>
      </c>
      <c r="I93" s="87">
        <v>1898.5</v>
      </c>
      <c r="J93" s="89">
        <f t="shared" si="38"/>
        <v>0</v>
      </c>
      <c r="K93" s="90">
        <v>2.11</v>
      </c>
      <c r="L93" s="35">
        <f t="shared" si="39"/>
        <v>0</v>
      </c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</row>
    <row r="94" spans="1:85" s="3" customFormat="1" ht="12.75" customHeight="1" x14ac:dyDescent="0.25">
      <c r="A94" s="84"/>
      <c r="B94" s="2"/>
      <c r="C94" s="94" t="s">
        <v>1533</v>
      </c>
      <c r="D94" s="12" t="s">
        <v>1534</v>
      </c>
      <c r="E94" s="78"/>
      <c r="F94" s="12" t="s">
        <v>188</v>
      </c>
      <c r="G94" s="87">
        <f t="shared" si="36"/>
        <v>1920.5</v>
      </c>
      <c r="H94" s="88">
        <f t="shared" si="37"/>
        <v>0</v>
      </c>
      <c r="I94" s="87">
        <v>1920.5</v>
      </c>
      <c r="J94" s="89">
        <f t="shared" si="38"/>
        <v>0</v>
      </c>
      <c r="K94" s="90">
        <v>2.3769999999999998</v>
      </c>
      <c r="L94" s="35">
        <f t="shared" si="39"/>
        <v>0</v>
      </c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</row>
    <row r="95" spans="1:85" s="3" customFormat="1" ht="12.75" customHeight="1" x14ac:dyDescent="0.25">
      <c r="A95" s="84"/>
      <c r="B95" s="2"/>
      <c r="C95" s="94" t="s">
        <v>1535</v>
      </c>
      <c r="D95" s="12" t="s">
        <v>1536</v>
      </c>
      <c r="E95" s="78"/>
      <c r="F95" s="12" t="s">
        <v>188</v>
      </c>
      <c r="G95" s="87">
        <f t="shared" si="36"/>
        <v>2167.5</v>
      </c>
      <c r="H95" s="88">
        <f t="shared" si="37"/>
        <v>0</v>
      </c>
      <c r="I95" s="87">
        <v>2167.5</v>
      </c>
      <c r="J95" s="89">
        <f t="shared" si="38"/>
        <v>0</v>
      </c>
      <c r="K95" s="90">
        <v>2.6480000000000001</v>
      </c>
      <c r="L95" s="35">
        <f t="shared" si="39"/>
        <v>0</v>
      </c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  <c r="CC95" s="84"/>
      <c r="CD95" s="84"/>
      <c r="CE95" s="84"/>
      <c r="CF95" s="84"/>
      <c r="CG95" s="84"/>
    </row>
    <row r="96" spans="1:85" s="3" customFormat="1" ht="12.75" customHeight="1" x14ac:dyDescent="0.25">
      <c r="A96" s="84"/>
      <c r="B96" s="2"/>
      <c r="C96" s="94" t="s">
        <v>1537</v>
      </c>
      <c r="D96" s="12" t="s">
        <v>1538</v>
      </c>
      <c r="E96" s="78"/>
      <c r="F96" s="12" t="s">
        <v>188</v>
      </c>
      <c r="G96" s="87">
        <f t="shared" si="36"/>
        <v>2247</v>
      </c>
      <c r="H96" s="88">
        <f t="shared" si="37"/>
        <v>0</v>
      </c>
      <c r="I96" s="87">
        <v>2247</v>
      </c>
      <c r="J96" s="89">
        <f t="shared" si="38"/>
        <v>0</v>
      </c>
      <c r="K96" s="90">
        <v>2.9180000000000001</v>
      </c>
      <c r="L96" s="35">
        <f t="shared" si="39"/>
        <v>0</v>
      </c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  <c r="CC96" s="84"/>
      <c r="CD96" s="84"/>
      <c r="CE96" s="84"/>
      <c r="CF96" s="84"/>
      <c r="CG96" s="84"/>
    </row>
    <row r="97" spans="1:85" s="2" customFormat="1" ht="6.95" customHeight="1" x14ac:dyDescent="0.25">
      <c r="A97" s="86"/>
      <c r="B97" s="99"/>
      <c r="C97" s="4"/>
      <c r="D97" s="12"/>
      <c r="E97" s="10"/>
      <c r="F97" s="12"/>
      <c r="G97" s="87"/>
      <c r="H97" s="32"/>
      <c r="I97" s="87"/>
      <c r="J97" s="107"/>
      <c r="K97" s="90"/>
      <c r="L97" s="35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</row>
    <row r="98" spans="1:85" s="3" customFormat="1" ht="12.75" customHeight="1" x14ac:dyDescent="0.25">
      <c r="A98" s="84"/>
      <c r="B98" s="2"/>
      <c r="C98" s="94" t="s">
        <v>1539</v>
      </c>
      <c r="D98" s="12" t="s">
        <v>1540</v>
      </c>
      <c r="E98" s="78"/>
      <c r="F98" s="12" t="s">
        <v>188</v>
      </c>
      <c r="G98" s="87">
        <f t="shared" si="36"/>
        <v>2291.5</v>
      </c>
      <c r="H98" s="88">
        <f t="shared" si="37"/>
        <v>0</v>
      </c>
      <c r="I98" s="87">
        <v>2291.5</v>
      </c>
      <c r="J98" s="89">
        <f t="shared" si="38"/>
        <v>0</v>
      </c>
      <c r="K98" s="90">
        <v>3.65</v>
      </c>
      <c r="L98" s="35">
        <f t="shared" si="39"/>
        <v>0</v>
      </c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</row>
    <row r="99" spans="1:85" s="3" customFormat="1" ht="12.75" customHeight="1" x14ac:dyDescent="0.25">
      <c r="A99" s="84"/>
      <c r="B99" s="2"/>
      <c r="C99" s="94" t="s">
        <v>1541</v>
      </c>
      <c r="D99" s="12" t="s">
        <v>1542</v>
      </c>
      <c r="E99" s="78"/>
      <c r="F99" s="12" t="s">
        <v>188</v>
      </c>
      <c r="G99" s="87">
        <f t="shared" si="36"/>
        <v>2305</v>
      </c>
      <c r="H99" s="88">
        <f t="shared" si="37"/>
        <v>0</v>
      </c>
      <c r="I99" s="87">
        <v>2305</v>
      </c>
      <c r="J99" s="89">
        <f t="shared" si="38"/>
        <v>0</v>
      </c>
      <c r="K99" s="90">
        <v>3.81</v>
      </c>
      <c r="L99" s="35">
        <f t="shared" si="39"/>
        <v>0</v>
      </c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</row>
    <row r="100" spans="1:85" s="3" customFormat="1" ht="12.75" customHeight="1" x14ac:dyDescent="0.25">
      <c r="A100" s="84"/>
      <c r="B100" s="2"/>
      <c r="C100" s="94" t="s">
        <v>1543</v>
      </c>
      <c r="D100" s="12" t="s">
        <v>1544</v>
      </c>
      <c r="E100" s="78"/>
      <c r="F100" s="12" t="s">
        <v>188</v>
      </c>
      <c r="G100" s="87">
        <f t="shared" si="36"/>
        <v>2333</v>
      </c>
      <c r="H100" s="88">
        <f t="shared" si="37"/>
        <v>0</v>
      </c>
      <c r="I100" s="87">
        <v>2333</v>
      </c>
      <c r="J100" s="89">
        <f t="shared" si="38"/>
        <v>0</v>
      </c>
      <c r="K100" s="90">
        <v>4.415</v>
      </c>
      <c r="L100" s="35">
        <f t="shared" si="39"/>
        <v>0</v>
      </c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</row>
    <row r="101" spans="1:85" s="3" customFormat="1" ht="12.75" customHeight="1" x14ac:dyDescent="0.25">
      <c r="A101" s="84"/>
      <c r="B101" s="2"/>
      <c r="C101" s="94" t="s">
        <v>1545</v>
      </c>
      <c r="D101" s="12" t="s">
        <v>1546</v>
      </c>
      <c r="E101" s="78"/>
      <c r="F101" s="12" t="s">
        <v>188</v>
      </c>
      <c r="G101" s="87">
        <f t="shared" si="36"/>
        <v>2405.5</v>
      </c>
      <c r="H101" s="88">
        <f t="shared" si="37"/>
        <v>0</v>
      </c>
      <c r="I101" s="87">
        <v>2405.5</v>
      </c>
      <c r="J101" s="89">
        <f t="shared" si="38"/>
        <v>0</v>
      </c>
      <c r="K101" s="90">
        <v>4.6269999999999998</v>
      </c>
      <c r="L101" s="35">
        <f t="shared" si="39"/>
        <v>0</v>
      </c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</row>
    <row r="102" spans="1:85" s="3" customFormat="1" ht="12.75" customHeight="1" x14ac:dyDescent="0.25">
      <c r="A102" s="84"/>
      <c r="B102" s="2"/>
      <c r="C102" s="94" t="s">
        <v>1547</v>
      </c>
      <c r="D102" s="12" t="s">
        <v>1548</v>
      </c>
      <c r="E102" s="78"/>
      <c r="F102" s="12" t="s">
        <v>188</v>
      </c>
      <c r="G102" s="87">
        <f t="shared" si="36"/>
        <v>2444</v>
      </c>
      <c r="H102" s="88">
        <f t="shared" si="37"/>
        <v>0</v>
      </c>
      <c r="I102" s="87">
        <v>2444</v>
      </c>
      <c r="J102" s="89">
        <f t="shared" si="38"/>
        <v>0</v>
      </c>
      <c r="K102" s="90">
        <v>5.32</v>
      </c>
      <c r="L102" s="35">
        <f t="shared" si="39"/>
        <v>0</v>
      </c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</row>
    <row r="103" spans="1:85" ht="12.75" customHeight="1" x14ac:dyDescent="0.25">
      <c r="D103" s="74"/>
      <c r="I103" s="108"/>
      <c r="CF103" s="84"/>
      <c r="CG103" s="84"/>
    </row>
    <row r="104" spans="1:85" ht="12.75" customHeight="1" x14ac:dyDescent="0.25">
      <c r="D104" s="19" t="s">
        <v>523</v>
      </c>
      <c r="I104" s="108"/>
      <c r="CF104" s="84"/>
      <c r="CG104" s="84"/>
    </row>
    <row r="105" spans="1:85" s="3" customFormat="1" ht="12.75" customHeight="1" x14ac:dyDescent="0.25">
      <c r="A105" s="84"/>
      <c r="B105" s="2"/>
      <c r="C105" s="94" t="s">
        <v>1549</v>
      </c>
      <c r="D105" s="12" t="s">
        <v>1550</v>
      </c>
      <c r="E105" s="78"/>
      <c r="F105" s="12" t="s">
        <v>188</v>
      </c>
      <c r="G105" s="87">
        <f t="shared" ref="G105:G115" si="40">I105*(1-J105)</f>
        <v>2285</v>
      </c>
      <c r="H105" s="88">
        <f t="shared" ref="H105:H115" si="41">E105*G105</f>
        <v>0</v>
      </c>
      <c r="I105" s="87">
        <v>2285</v>
      </c>
      <c r="J105" s="89">
        <f t="shared" ref="J105:J115" si="42">H$17/100</f>
        <v>0</v>
      </c>
      <c r="K105" s="90">
        <v>4.3390000000000004</v>
      </c>
      <c r="L105" s="35">
        <f t="shared" ref="L105:L115" si="43">E105*K105</f>
        <v>0</v>
      </c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  <c r="BH105" s="84"/>
      <c r="BI105" s="84"/>
      <c r="BJ105" s="84"/>
      <c r="BK105" s="84"/>
      <c r="BL105" s="84"/>
      <c r="BM105" s="84"/>
      <c r="BN105" s="84"/>
      <c r="BO105" s="84"/>
      <c r="BP105" s="84"/>
      <c r="BQ105" s="84"/>
      <c r="BR105" s="84"/>
      <c r="BS105" s="84"/>
      <c r="BT105" s="84"/>
      <c r="BU105" s="84"/>
      <c r="BV105" s="84"/>
      <c r="BW105" s="84"/>
      <c r="BX105" s="84"/>
      <c r="BY105" s="84"/>
      <c r="BZ105" s="84"/>
      <c r="CA105" s="84"/>
      <c r="CB105" s="84"/>
      <c r="CC105" s="84"/>
      <c r="CD105" s="84"/>
      <c r="CE105" s="84"/>
      <c r="CF105" s="84"/>
      <c r="CG105" s="84"/>
    </row>
    <row r="106" spans="1:85" s="3" customFormat="1" ht="12.75" customHeight="1" x14ac:dyDescent="0.25">
      <c r="A106" s="84"/>
      <c r="B106" s="2"/>
      <c r="C106" s="94" t="s">
        <v>1551</v>
      </c>
      <c r="D106" s="12" t="s">
        <v>1552</v>
      </c>
      <c r="E106" s="78"/>
      <c r="F106" s="12" t="s">
        <v>188</v>
      </c>
      <c r="G106" s="87">
        <f t="shared" si="40"/>
        <v>2592</v>
      </c>
      <c r="H106" s="88">
        <f t="shared" si="41"/>
        <v>0</v>
      </c>
      <c r="I106" s="87">
        <v>2592</v>
      </c>
      <c r="J106" s="89">
        <f t="shared" si="42"/>
        <v>0</v>
      </c>
      <c r="K106" s="90">
        <v>5.21</v>
      </c>
      <c r="L106" s="35">
        <f t="shared" si="43"/>
        <v>0</v>
      </c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84"/>
      <c r="BO106" s="84"/>
      <c r="BP106" s="84"/>
      <c r="BQ106" s="84"/>
      <c r="BR106" s="84"/>
      <c r="BS106" s="84"/>
      <c r="BT106" s="84"/>
      <c r="BU106" s="84"/>
      <c r="BV106" s="84"/>
      <c r="BW106" s="84"/>
      <c r="BX106" s="84"/>
      <c r="BY106" s="84"/>
      <c r="BZ106" s="84"/>
      <c r="CA106" s="84"/>
      <c r="CB106" s="84"/>
      <c r="CC106" s="84"/>
      <c r="CD106" s="84"/>
      <c r="CE106" s="84"/>
      <c r="CF106" s="84"/>
      <c r="CG106" s="84"/>
    </row>
    <row r="107" spans="1:85" s="3" customFormat="1" ht="12.75" customHeight="1" x14ac:dyDescent="0.25">
      <c r="A107" s="84"/>
      <c r="B107" s="2"/>
      <c r="C107" s="94" t="s">
        <v>1553</v>
      </c>
      <c r="D107" s="12" t="s">
        <v>1554</v>
      </c>
      <c r="E107" s="78"/>
      <c r="F107" s="12" t="s">
        <v>188</v>
      </c>
      <c r="G107" s="87">
        <f t="shared" si="40"/>
        <v>2875</v>
      </c>
      <c r="H107" s="88">
        <f t="shared" si="41"/>
        <v>0</v>
      </c>
      <c r="I107" s="87">
        <v>2875</v>
      </c>
      <c r="J107" s="89">
        <f t="shared" si="42"/>
        <v>0</v>
      </c>
      <c r="K107" s="90">
        <v>5.74</v>
      </c>
      <c r="L107" s="35">
        <f t="shared" si="43"/>
        <v>0</v>
      </c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4"/>
    </row>
    <row r="108" spans="1:85" s="3" customFormat="1" ht="12.75" customHeight="1" x14ac:dyDescent="0.25">
      <c r="A108" s="84"/>
      <c r="B108" s="2"/>
      <c r="C108" s="94" t="s">
        <v>1555</v>
      </c>
      <c r="D108" s="12" t="s">
        <v>1556</v>
      </c>
      <c r="E108" s="78"/>
      <c r="F108" s="12" t="s">
        <v>188</v>
      </c>
      <c r="G108" s="87">
        <f t="shared" si="40"/>
        <v>3125</v>
      </c>
      <c r="H108" s="88">
        <f t="shared" si="41"/>
        <v>0</v>
      </c>
      <c r="I108" s="87">
        <v>3125</v>
      </c>
      <c r="J108" s="89">
        <f t="shared" si="42"/>
        <v>0</v>
      </c>
      <c r="K108" s="90">
        <v>6.85</v>
      </c>
      <c r="L108" s="35">
        <f t="shared" si="43"/>
        <v>0</v>
      </c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</row>
    <row r="109" spans="1:85" s="3" customFormat="1" ht="12.75" customHeight="1" x14ac:dyDescent="0.25">
      <c r="A109" s="84"/>
      <c r="B109" s="2"/>
      <c r="C109" s="94" t="s">
        <v>1557</v>
      </c>
      <c r="D109" s="12" t="s">
        <v>1558</v>
      </c>
      <c r="E109" s="78"/>
      <c r="F109" s="12" t="s">
        <v>188</v>
      </c>
      <c r="G109" s="87">
        <f t="shared" si="40"/>
        <v>3685</v>
      </c>
      <c r="H109" s="88">
        <f t="shared" si="41"/>
        <v>0</v>
      </c>
      <c r="I109" s="87">
        <v>3685</v>
      </c>
      <c r="J109" s="89">
        <f t="shared" si="42"/>
        <v>0</v>
      </c>
      <c r="K109" s="90">
        <v>8.2899999999999991</v>
      </c>
      <c r="L109" s="35">
        <f t="shared" si="43"/>
        <v>0</v>
      </c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</row>
    <row r="110" spans="1:85" s="2" customFormat="1" ht="6.95" customHeight="1" x14ac:dyDescent="0.2">
      <c r="A110" s="86"/>
      <c r="B110" s="104"/>
      <c r="C110" s="4"/>
      <c r="D110" s="12"/>
      <c r="E110" s="10"/>
      <c r="F110" s="12"/>
      <c r="G110" s="87"/>
      <c r="H110" s="32"/>
      <c r="I110" s="87"/>
      <c r="J110" s="107"/>
      <c r="K110" s="90"/>
      <c r="L110" s="35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  <c r="CD110" s="84"/>
      <c r="CE110" s="84"/>
      <c r="CF110" s="84"/>
      <c r="CG110" s="84"/>
    </row>
    <row r="111" spans="1:85" s="3" customFormat="1" ht="12.75" customHeight="1" x14ac:dyDescent="0.25">
      <c r="A111" s="84"/>
      <c r="B111" s="2"/>
      <c r="C111" s="94" t="s">
        <v>1559</v>
      </c>
      <c r="D111" s="12" t="s">
        <v>1560</v>
      </c>
      <c r="E111" s="78"/>
      <c r="F111" s="12" t="s">
        <v>188</v>
      </c>
      <c r="G111" s="87">
        <f t="shared" si="40"/>
        <v>2918.5</v>
      </c>
      <c r="H111" s="88">
        <f t="shared" si="41"/>
        <v>0</v>
      </c>
      <c r="I111" s="87">
        <v>2918.5</v>
      </c>
      <c r="J111" s="89">
        <f t="shared" si="42"/>
        <v>0</v>
      </c>
      <c r="K111" s="90">
        <v>6.94</v>
      </c>
      <c r="L111" s="35">
        <f t="shared" si="43"/>
        <v>0</v>
      </c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  <c r="CD111" s="84"/>
      <c r="CE111" s="84"/>
      <c r="CF111" s="84"/>
      <c r="CG111" s="84"/>
    </row>
    <row r="112" spans="1:85" s="3" customFormat="1" ht="12.75" customHeight="1" x14ac:dyDescent="0.25">
      <c r="A112" s="84"/>
      <c r="B112" s="2"/>
      <c r="C112" s="94" t="s">
        <v>1561</v>
      </c>
      <c r="D112" s="12" t="s">
        <v>1562</v>
      </c>
      <c r="E112" s="78"/>
      <c r="F112" s="12" t="s">
        <v>188</v>
      </c>
      <c r="G112" s="87">
        <f t="shared" si="40"/>
        <v>3144.5</v>
      </c>
      <c r="H112" s="88">
        <f t="shared" si="41"/>
        <v>0</v>
      </c>
      <c r="I112" s="87">
        <v>3144.5</v>
      </c>
      <c r="J112" s="89">
        <f t="shared" si="42"/>
        <v>0</v>
      </c>
      <c r="K112" s="90">
        <v>7.32</v>
      </c>
      <c r="L112" s="35">
        <f t="shared" si="43"/>
        <v>0</v>
      </c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</row>
    <row r="113" spans="1:92" s="3" customFormat="1" ht="12.75" customHeight="1" x14ac:dyDescent="0.25">
      <c r="A113" s="84"/>
      <c r="B113" s="2"/>
      <c r="C113" s="94" t="s">
        <v>1563</v>
      </c>
      <c r="D113" s="12" t="s">
        <v>1564</v>
      </c>
      <c r="E113" s="78"/>
      <c r="F113" s="12" t="s">
        <v>188</v>
      </c>
      <c r="G113" s="87">
        <f t="shared" si="40"/>
        <v>3499.5</v>
      </c>
      <c r="H113" s="88">
        <f t="shared" si="41"/>
        <v>0</v>
      </c>
      <c r="I113" s="87">
        <v>3499.5</v>
      </c>
      <c r="J113" s="89">
        <f t="shared" si="42"/>
        <v>0</v>
      </c>
      <c r="K113" s="90">
        <v>8.08</v>
      </c>
      <c r="L113" s="35">
        <f t="shared" si="43"/>
        <v>0</v>
      </c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</row>
    <row r="114" spans="1:92" s="3" customFormat="1" ht="12.75" customHeight="1" x14ac:dyDescent="0.25">
      <c r="A114" s="84"/>
      <c r="B114" s="2"/>
      <c r="C114" s="94" t="s">
        <v>1565</v>
      </c>
      <c r="D114" s="12" t="s">
        <v>1566</v>
      </c>
      <c r="E114" s="78"/>
      <c r="F114" s="12" t="s">
        <v>188</v>
      </c>
      <c r="G114" s="87">
        <f t="shared" si="40"/>
        <v>3751</v>
      </c>
      <c r="H114" s="88">
        <f t="shared" si="41"/>
        <v>0</v>
      </c>
      <c r="I114" s="87">
        <v>3751</v>
      </c>
      <c r="J114" s="89">
        <f t="shared" si="42"/>
        <v>0</v>
      </c>
      <c r="K114" s="90">
        <v>10.077</v>
      </c>
      <c r="L114" s="35">
        <f t="shared" si="43"/>
        <v>0</v>
      </c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</row>
    <row r="115" spans="1:92" s="3" customFormat="1" ht="12.75" customHeight="1" x14ac:dyDescent="0.25">
      <c r="A115" s="84"/>
      <c r="B115" s="2"/>
      <c r="C115" s="94" t="s">
        <v>1567</v>
      </c>
      <c r="D115" s="12" t="s">
        <v>1568</v>
      </c>
      <c r="E115" s="78"/>
      <c r="F115" s="12" t="s">
        <v>188</v>
      </c>
      <c r="G115" s="87">
        <f t="shared" si="40"/>
        <v>4167.5</v>
      </c>
      <c r="H115" s="88">
        <f t="shared" si="41"/>
        <v>0</v>
      </c>
      <c r="I115" s="87">
        <v>4167.5</v>
      </c>
      <c r="J115" s="89">
        <f t="shared" si="42"/>
        <v>0</v>
      </c>
      <c r="K115" s="90">
        <v>10.14</v>
      </c>
      <c r="L115" s="35">
        <f t="shared" si="43"/>
        <v>0</v>
      </c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</row>
    <row r="116" spans="1:92" ht="12.75" customHeight="1" x14ac:dyDescent="0.25">
      <c r="A116" s="84"/>
      <c r="I116" s="108"/>
      <c r="CF116" s="84"/>
      <c r="CG116" s="84"/>
    </row>
    <row r="117" spans="1:92" ht="12.75" customHeight="1" x14ac:dyDescent="0.25">
      <c r="A117" s="84"/>
      <c r="D117" s="19" t="s">
        <v>1404</v>
      </c>
      <c r="I117" s="108"/>
      <c r="CF117" s="84"/>
      <c r="CG117" s="84"/>
    </row>
    <row r="118" spans="1:92" s="2" customFormat="1" ht="12.75" customHeight="1" x14ac:dyDescent="0.25">
      <c r="A118" s="86"/>
      <c r="B118" s="119"/>
      <c r="C118" s="94" t="s">
        <v>1591</v>
      </c>
      <c r="D118" s="12" t="s">
        <v>1592</v>
      </c>
      <c r="E118" s="78"/>
      <c r="F118" s="12" t="s">
        <v>188</v>
      </c>
      <c r="G118" s="87">
        <f t="shared" ref="G118:G122" si="44">I118*(1-J118)</f>
        <v>1314</v>
      </c>
      <c r="H118" s="88">
        <f t="shared" ref="H118:H122" si="45">E118*G118</f>
        <v>0</v>
      </c>
      <c r="I118" s="87">
        <v>1314</v>
      </c>
      <c r="J118" s="89">
        <f t="shared" ref="J118:J121" si="46">H$17/100</f>
        <v>0</v>
      </c>
      <c r="K118" s="90">
        <v>0.88549999999999995</v>
      </c>
      <c r="L118" s="35">
        <f t="shared" ref="L118:L122" si="47">E118*K118</f>
        <v>0</v>
      </c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4"/>
      <c r="CG118" s="84"/>
    </row>
    <row r="119" spans="1:92" s="2" customFormat="1" ht="12.75" customHeight="1" x14ac:dyDescent="0.25">
      <c r="A119" s="86"/>
      <c r="B119" s="119"/>
      <c r="C119" s="94" t="s">
        <v>1593</v>
      </c>
      <c r="D119" s="12" t="s">
        <v>1594</v>
      </c>
      <c r="E119" s="78"/>
      <c r="F119" s="12" t="s">
        <v>188</v>
      </c>
      <c r="G119" s="87">
        <f t="shared" si="44"/>
        <v>1833</v>
      </c>
      <c r="H119" s="88">
        <f t="shared" si="45"/>
        <v>0</v>
      </c>
      <c r="I119" s="87">
        <v>1833</v>
      </c>
      <c r="J119" s="89">
        <f t="shared" si="46"/>
        <v>0</v>
      </c>
      <c r="K119" s="90">
        <v>1.196</v>
      </c>
      <c r="L119" s="35">
        <f t="shared" si="47"/>
        <v>0</v>
      </c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4"/>
      <c r="BN119" s="84"/>
      <c r="BO119" s="84"/>
      <c r="BP119" s="84"/>
      <c r="BQ119" s="84"/>
      <c r="BR119" s="84"/>
      <c r="BS119" s="84"/>
      <c r="BT119" s="84"/>
      <c r="BU119" s="84"/>
      <c r="BV119" s="84"/>
      <c r="BW119" s="84"/>
      <c r="BX119" s="84"/>
      <c r="BY119" s="84"/>
      <c r="BZ119" s="84"/>
      <c r="CA119" s="84"/>
      <c r="CB119" s="84"/>
      <c r="CC119" s="84"/>
      <c r="CD119" s="84"/>
      <c r="CE119" s="84"/>
      <c r="CF119" s="84"/>
      <c r="CG119" s="84"/>
    </row>
    <row r="120" spans="1:92" s="2" customFormat="1" ht="12.75" customHeight="1" x14ac:dyDescent="0.25">
      <c r="A120" s="86"/>
      <c r="B120" s="119"/>
      <c r="C120" s="94" t="s">
        <v>1595</v>
      </c>
      <c r="D120" s="12" t="s">
        <v>1596</v>
      </c>
      <c r="E120" s="78"/>
      <c r="F120" s="12" t="s">
        <v>188</v>
      </c>
      <c r="G120" s="87">
        <f t="shared" si="44"/>
        <v>2550</v>
      </c>
      <c r="H120" s="88">
        <f t="shared" si="45"/>
        <v>0</v>
      </c>
      <c r="I120" s="87">
        <v>2550</v>
      </c>
      <c r="J120" s="89">
        <f t="shared" si="46"/>
        <v>0</v>
      </c>
      <c r="K120" s="90">
        <v>1.9319999999999997</v>
      </c>
      <c r="L120" s="35">
        <f t="shared" si="47"/>
        <v>0</v>
      </c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4"/>
      <c r="BN120" s="84"/>
      <c r="BO120" s="84"/>
      <c r="BP120" s="84"/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  <c r="CD120" s="84"/>
      <c r="CE120" s="84"/>
      <c r="CF120" s="84"/>
      <c r="CG120" s="84"/>
    </row>
    <row r="121" spans="1:92" s="2" customFormat="1" ht="12.75" customHeight="1" x14ac:dyDescent="0.25">
      <c r="A121" s="86"/>
      <c r="B121" s="119"/>
      <c r="C121" s="94" t="s">
        <v>1597</v>
      </c>
      <c r="D121" s="12" t="s">
        <v>1598</v>
      </c>
      <c r="E121" s="78"/>
      <c r="F121" s="12" t="s">
        <v>188</v>
      </c>
      <c r="G121" s="87">
        <f t="shared" si="44"/>
        <v>3265</v>
      </c>
      <c r="H121" s="88">
        <f t="shared" si="45"/>
        <v>0</v>
      </c>
      <c r="I121" s="87">
        <v>3265</v>
      </c>
      <c r="J121" s="89">
        <f t="shared" si="46"/>
        <v>0</v>
      </c>
      <c r="K121" s="90">
        <v>2.8174999999999999</v>
      </c>
      <c r="L121" s="35">
        <f t="shared" si="47"/>
        <v>0</v>
      </c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</row>
    <row r="122" spans="1:92" s="2" customFormat="1" ht="12.75" customHeight="1" x14ac:dyDescent="0.25">
      <c r="A122" s="86"/>
      <c r="B122" s="119"/>
      <c r="C122" s="94" t="s">
        <v>1599</v>
      </c>
      <c r="D122" s="12" t="s">
        <v>1600</v>
      </c>
      <c r="E122" s="78"/>
      <c r="F122" s="12" t="s">
        <v>188</v>
      </c>
      <c r="G122" s="87">
        <f t="shared" si="44"/>
        <v>4001</v>
      </c>
      <c r="H122" s="88">
        <f t="shared" si="45"/>
        <v>0</v>
      </c>
      <c r="I122" s="87">
        <v>4001</v>
      </c>
      <c r="J122" s="89">
        <f>H$17/100</f>
        <v>0</v>
      </c>
      <c r="K122" s="90">
        <v>3.8524999999999996</v>
      </c>
      <c r="L122" s="35">
        <f t="shared" si="47"/>
        <v>0</v>
      </c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4"/>
      <c r="CG122" s="84"/>
    </row>
    <row r="123" spans="1:92" ht="12.75" customHeight="1" x14ac:dyDescent="0.25">
      <c r="E123" s="62"/>
      <c r="F123" s="120"/>
      <c r="G123" s="121"/>
      <c r="H123" s="122"/>
      <c r="I123" s="123"/>
      <c r="J123" s="124"/>
      <c r="K123" s="125"/>
      <c r="L123" s="125"/>
      <c r="CF123" s="84"/>
      <c r="CG123" s="84"/>
    </row>
    <row r="124" spans="1:92" ht="12.75" customHeight="1" x14ac:dyDescent="0.25">
      <c r="A124" s="84"/>
      <c r="D124" s="19" t="s">
        <v>1404</v>
      </c>
      <c r="I124" s="108"/>
      <c r="CF124" s="84"/>
      <c r="CG124" s="84"/>
    </row>
    <row r="125" spans="1:92" s="2" customFormat="1" ht="12.75" customHeight="1" x14ac:dyDescent="0.25">
      <c r="A125" s="86"/>
      <c r="B125" s="119"/>
      <c r="C125" s="94" t="s">
        <v>1645</v>
      </c>
      <c r="D125" s="12" t="s">
        <v>1646</v>
      </c>
      <c r="E125" s="78"/>
      <c r="F125" s="12" t="s">
        <v>188</v>
      </c>
      <c r="G125" s="87">
        <f t="shared" ref="G125:G129" si="48">I125*(1-J125)</f>
        <v>1460</v>
      </c>
      <c r="H125" s="88">
        <f t="shared" ref="H125:H129" si="49">E125*G125</f>
        <v>0</v>
      </c>
      <c r="I125" s="87">
        <v>1460</v>
      </c>
      <c r="J125" s="89">
        <f t="shared" ref="J125:J129" si="50">H$17/100</f>
        <v>0</v>
      </c>
      <c r="K125" s="90">
        <v>0.88549999999999995</v>
      </c>
      <c r="L125" s="35">
        <f t="shared" ref="L125:L129" si="51">E125*K125</f>
        <v>0</v>
      </c>
      <c r="M125" s="138"/>
      <c r="N125" s="138"/>
      <c r="O125" s="138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4"/>
      <c r="BI125" s="84"/>
      <c r="BJ125" s="84"/>
      <c r="BK125" s="84"/>
      <c r="BL125" s="84"/>
      <c r="BM125" s="84"/>
      <c r="BN125" s="84"/>
      <c r="BO125" s="84"/>
      <c r="BP125" s="84"/>
      <c r="BQ125" s="84"/>
      <c r="BR125" s="84"/>
      <c r="BS125" s="84"/>
      <c r="BT125" s="84"/>
      <c r="BU125" s="84"/>
      <c r="BV125" s="84"/>
      <c r="BW125" s="84"/>
      <c r="BX125" s="84"/>
      <c r="BY125" s="84"/>
      <c r="BZ125" s="84"/>
      <c r="CA125" s="84"/>
      <c r="CB125" s="84"/>
      <c r="CC125" s="84"/>
      <c r="CD125" s="84"/>
      <c r="CE125" s="84"/>
      <c r="CF125" s="84"/>
      <c r="CG125" s="84"/>
      <c r="CH125" s="84"/>
      <c r="CI125" s="84"/>
      <c r="CJ125" s="84"/>
      <c r="CK125" s="84"/>
      <c r="CL125" s="84"/>
      <c r="CM125" s="84"/>
      <c r="CN125" s="84"/>
    </row>
    <row r="126" spans="1:92" s="2" customFormat="1" ht="12.75" customHeight="1" x14ac:dyDescent="0.25">
      <c r="A126" s="86"/>
      <c r="B126" s="119"/>
      <c r="C126" s="94" t="s">
        <v>1647</v>
      </c>
      <c r="D126" s="12" t="s">
        <v>1648</v>
      </c>
      <c r="E126" s="78"/>
      <c r="F126" s="12" t="s">
        <v>188</v>
      </c>
      <c r="G126" s="87">
        <f t="shared" si="48"/>
        <v>2037</v>
      </c>
      <c r="H126" s="88">
        <f t="shared" si="49"/>
        <v>0</v>
      </c>
      <c r="I126" s="87">
        <v>2037</v>
      </c>
      <c r="J126" s="89">
        <f t="shared" si="50"/>
        <v>0</v>
      </c>
      <c r="K126" s="90">
        <v>1.196</v>
      </c>
      <c r="L126" s="35">
        <f t="shared" si="51"/>
        <v>0</v>
      </c>
      <c r="M126" s="138"/>
      <c r="N126" s="138"/>
      <c r="O126" s="138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4"/>
      <c r="CJ126" s="84"/>
      <c r="CK126" s="84"/>
      <c r="CL126" s="84"/>
      <c r="CM126" s="84"/>
      <c r="CN126" s="84"/>
    </row>
    <row r="127" spans="1:92" s="2" customFormat="1" ht="12.75" customHeight="1" x14ac:dyDescent="0.25">
      <c r="A127" s="86"/>
      <c r="B127" s="119"/>
      <c r="C127" s="94" t="s">
        <v>1649</v>
      </c>
      <c r="D127" s="12" t="s">
        <v>1650</v>
      </c>
      <c r="E127" s="78"/>
      <c r="F127" s="12" t="s">
        <v>188</v>
      </c>
      <c r="G127" s="87">
        <f t="shared" si="48"/>
        <v>2833</v>
      </c>
      <c r="H127" s="88">
        <f t="shared" si="49"/>
        <v>0</v>
      </c>
      <c r="I127" s="87">
        <v>2833</v>
      </c>
      <c r="J127" s="89">
        <f t="shared" si="50"/>
        <v>0</v>
      </c>
      <c r="K127" s="90">
        <v>1.9319999999999997</v>
      </c>
      <c r="L127" s="35">
        <f t="shared" si="51"/>
        <v>0</v>
      </c>
      <c r="M127" s="138"/>
      <c r="N127" s="138"/>
      <c r="O127" s="138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  <c r="CC127" s="84"/>
      <c r="CD127" s="84"/>
      <c r="CE127" s="84"/>
      <c r="CF127" s="84"/>
      <c r="CG127" s="84"/>
      <c r="CH127" s="84"/>
      <c r="CI127" s="84"/>
      <c r="CJ127" s="84"/>
      <c r="CK127" s="84"/>
      <c r="CL127" s="84"/>
      <c r="CM127" s="84"/>
      <c r="CN127" s="84"/>
    </row>
    <row r="128" spans="1:92" s="2" customFormat="1" ht="12.75" customHeight="1" x14ac:dyDescent="0.25">
      <c r="A128" s="86"/>
      <c r="B128" s="119"/>
      <c r="C128" s="94" t="s">
        <v>1651</v>
      </c>
      <c r="D128" s="12" t="s">
        <v>1652</v>
      </c>
      <c r="E128" s="78"/>
      <c r="F128" s="12" t="s">
        <v>188</v>
      </c>
      <c r="G128" s="87">
        <f t="shared" si="48"/>
        <v>3628</v>
      </c>
      <c r="H128" s="88">
        <f t="shared" si="49"/>
        <v>0</v>
      </c>
      <c r="I128" s="87">
        <v>3628</v>
      </c>
      <c r="J128" s="89">
        <f t="shared" si="50"/>
        <v>0</v>
      </c>
      <c r="K128" s="90">
        <v>2.8174999999999999</v>
      </c>
      <c r="L128" s="35">
        <f t="shared" si="51"/>
        <v>0</v>
      </c>
      <c r="M128" s="138"/>
      <c r="N128" s="138"/>
      <c r="O128" s="138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4"/>
      <c r="BN128" s="84"/>
      <c r="BO128" s="84"/>
      <c r="BP128" s="84"/>
      <c r="BQ128" s="84"/>
      <c r="BR128" s="84"/>
      <c r="BS128" s="84"/>
      <c r="BT128" s="84"/>
      <c r="BU128" s="84"/>
      <c r="BV128" s="84"/>
      <c r="BW128" s="84"/>
      <c r="BX128" s="84"/>
      <c r="BY128" s="84"/>
      <c r="BZ128" s="84"/>
      <c r="CA128" s="84"/>
      <c r="CB128" s="84"/>
      <c r="CC128" s="84"/>
      <c r="CD128" s="84"/>
      <c r="CE128" s="84"/>
      <c r="CF128" s="84"/>
      <c r="CG128" s="84"/>
      <c r="CH128" s="84"/>
      <c r="CI128" s="84"/>
      <c r="CJ128" s="84"/>
      <c r="CK128" s="84"/>
      <c r="CL128" s="84"/>
      <c r="CM128" s="84"/>
      <c r="CN128" s="84"/>
    </row>
    <row r="129" spans="1:92" s="2" customFormat="1" ht="12.75" customHeight="1" x14ac:dyDescent="0.25">
      <c r="A129" s="86"/>
      <c r="B129" s="119"/>
      <c r="C129" s="94" t="s">
        <v>1653</v>
      </c>
      <c r="D129" s="12" t="s">
        <v>1654</v>
      </c>
      <c r="E129" s="78"/>
      <c r="F129" s="12" t="s">
        <v>188</v>
      </c>
      <c r="G129" s="87">
        <f t="shared" si="48"/>
        <v>4446</v>
      </c>
      <c r="H129" s="88">
        <f t="shared" si="49"/>
        <v>0</v>
      </c>
      <c r="I129" s="87">
        <v>4446</v>
      </c>
      <c r="J129" s="89">
        <f t="shared" si="50"/>
        <v>0</v>
      </c>
      <c r="K129" s="90">
        <v>3.8524999999999996</v>
      </c>
      <c r="L129" s="35">
        <f t="shared" si="51"/>
        <v>0</v>
      </c>
      <c r="M129" s="138"/>
      <c r="N129" s="138"/>
      <c r="O129" s="138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4"/>
      <c r="BN129" s="84"/>
      <c r="BO129" s="84"/>
      <c r="BP129" s="84"/>
      <c r="BQ129" s="84"/>
      <c r="BR129" s="84"/>
      <c r="BS129" s="84"/>
      <c r="BT129" s="84"/>
      <c r="BU129" s="84"/>
      <c r="BV129" s="84"/>
      <c r="BW129" s="84"/>
      <c r="BX129" s="84"/>
      <c r="BY129" s="84"/>
      <c r="BZ129" s="84"/>
      <c r="CA129" s="84"/>
      <c r="CB129" s="84"/>
      <c r="CC129" s="84"/>
      <c r="CD129" s="84"/>
      <c r="CE129" s="84"/>
      <c r="CF129" s="84"/>
      <c r="CG129" s="84"/>
      <c r="CH129" s="84"/>
      <c r="CI129" s="84"/>
      <c r="CJ129" s="84"/>
      <c r="CK129" s="84"/>
      <c r="CL129" s="84"/>
      <c r="CM129" s="84"/>
      <c r="CN129" s="84"/>
    </row>
    <row r="130" spans="1:92" ht="12.75" customHeight="1" x14ac:dyDescent="0.25">
      <c r="E130" s="62"/>
      <c r="F130" s="120"/>
      <c r="G130" s="121"/>
      <c r="H130" s="122"/>
      <c r="I130" s="123"/>
      <c r="J130" s="124"/>
      <c r="K130" s="125"/>
      <c r="L130" s="125"/>
      <c r="CF130" s="84"/>
      <c r="CG130" s="84"/>
    </row>
    <row r="131" spans="1:92" ht="12.75" customHeight="1" x14ac:dyDescent="0.25">
      <c r="D131" s="19" t="s">
        <v>1425</v>
      </c>
      <c r="E131" s="62"/>
      <c r="F131" s="120"/>
      <c r="G131" s="121"/>
      <c r="H131" s="122"/>
      <c r="I131" s="123"/>
      <c r="J131" s="124"/>
      <c r="K131" s="125"/>
      <c r="L131" s="125"/>
      <c r="CF131" s="84"/>
      <c r="CG131" s="84"/>
    </row>
    <row r="132" spans="1:92" s="2" customFormat="1" ht="12.75" customHeight="1" x14ac:dyDescent="0.2">
      <c r="A132" s="86"/>
      <c r="B132" s="117" t="s">
        <v>84</v>
      </c>
      <c r="C132" s="94" t="s">
        <v>1569</v>
      </c>
      <c r="D132" s="12" t="s">
        <v>1570</v>
      </c>
      <c r="E132" s="78"/>
      <c r="F132" s="12" t="s">
        <v>188</v>
      </c>
      <c r="G132" s="87">
        <f t="shared" ref="G132" si="52">I132*(1-J132)</f>
        <v>77</v>
      </c>
      <c r="H132" s="88">
        <f t="shared" ref="H132" si="53">E132*G132</f>
        <v>0</v>
      </c>
      <c r="I132" s="87">
        <v>77</v>
      </c>
      <c r="J132" s="89">
        <f t="shared" ref="J132" si="54">H$17/100</f>
        <v>0</v>
      </c>
      <c r="K132" s="90">
        <v>0.12</v>
      </c>
      <c r="L132" s="35">
        <f t="shared" ref="L132" si="55">E132*K132</f>
        <v>0</v>
      </c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4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</row>
    <row r="133" spans="1:92" ht="12.75" customHeight="1" x14ac:dyDescent="0.25">
      <c r="I133" s="108"/>
      <c r="CF133" s="84"/>
      <c r="CG133" s="84"/>
    </row>
    <row r="134" spans="1:92" ht="12.75" customHeight="1" x14ac:dyDescent="0.25">
      <c r="D134" s="19" t="s">
        <v>522</v>
      </c>
      <c r="I134" s="108"/>
      <c r="CF134" s="84"/>
      <c r="CG134" s="84"/>
    </row>
    <row r="135" spans="1:92" s="3" customFormat="1" ht="12.75" customHeight="1" x14ac:dyDescent="0.2">
      <c r="A135" s="84"/>
      <c r="B135" s="104" t="s">
        <v>84</v>
      </c>
      <c r="C135" s="94" t="s">
        <v>506</v>
      </c>
      <c r="D135" s="12" t="s">
        <v>507</v>
      </c>
      <c r="E135" s="78"/>
      <c r="F135" s="12" t="s">
        <v>188</v>
      </c>
      <c r="G135" s="87">
        <f t="shared" ref="G135:G142" si="56">I135*(1-J135)</f>
        <v>263</v>
      </c>
      <c r="H135" s="88">
        <f t="shared" ref="H135:H142" si="57">E135*G135</f>
        <v>0</v>
      </c>
      <c r="I135" s="87">
        <v>263</v>
      </c>
      <c r="J135" s="89">
        <f t="shared" ref="J135:J142" si="58">H$17/100</f>
        <v>0</v>
      </c>
      <c r="K135" s="90">
        <v>0.53</v>
      </c>
      <c r="L135" s="35">
        <f t="shared" ref="L135:L142" si="59">E135*K135</f>
        <v>0</v>
      </c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  <c r="CC135" s="84"/>
      <c r="CD135" s="84"/>
      <c r="CE135" s="84"/>
      <c r="CF135" s="84"/>
      <c r="CG135" s="84"/>
    </row>
    <row r="136" spans="1:92" s="3" customFormat="1" ht="12.75" customHeight="1" x14ac:dyDescent="0.2">
      <c r="A136" s="84"/>
      <c r="B136" s="104" t="s">
        <v>84</v>
      </c>
      <c r="C136" s="94" t="s">
        <v>508</v>
      </c>
      <c r="D136" s="12" t="s">
        <v>509</v>
      </c>
      <c r="E136" s="78"/>
      <c r="F136" s="12" t="s">
        <v>188</v>
      </c>
      <c r="G136" s="87">
        <f t="shared" si="56"/>
        <v>274</v>
      </c>
      <c r="H136" s="88">
        <f t="shared" si="57"/>
        <v>0</v>
      </c>
      <c r="I136" s="87">
        <v>274</v>
      </c>
      <c r="J136" s="89">
        <f t="shared" si="58"/>
        <v>0</v>
      </c>
      <c r="K136" s="90">
        <v>0.62</v>
      </c>
      <c r="L136" s="35">
        <f t="shared" si="59"/>
        <v>0</v>
      </c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4"/>
      <c r="CG136" s="84"/>
    </row>
    <row r="137" spans="1:92" s="3" customFormat="1" ht="12.75" customHeight="1" x14ac:dyDescent="0.2">
      <c r="A137" s="84"/>
      <c r="B137" s="104" t="s">
        <v>84</v>
      </c>
      <c r="C137" s="94" t="s">
        <v>510</v>
      </c>
      <c r="D137" s="12" t="s">
        <v>511</v>
      </c>
      <c r="E137" s="78"/>
      <c r="F137" s="12" t="s">
        <v>188</v>
      </c>
      <c r="G137" s="87">
        <f t="shared" si="56"/>
        <v>348</v>
      </c>
      <c r="H137" s="88">
        <f t="shared" si="57"/>
        <v>0</v>
      </c>
      <c r="I137" s="87">
        <v>348</v>
      </c>
      <c r="J137" s="89">
        <f t="shared" si="58"/>
        <v>0</v>
      </c>
      <c r="K137" s="90">
        <v>0.99</v>
      </c>
      <c r="L137" s="35">
        <f t="shared" si="59"/>
        <v>0</v>
      </c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4"/>
      <c r="AZ137" s="84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4"/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  <c r="CA137" s="84"/>
      <c r="CB137" s="84"/>
      <c r="CC137" s="84"/>
      <c r="CD137" s="84"/>
      <c r="CE137" s="84"/>
      <c r="CF137" s="84"/>
      <c r="CG137" s="84"/>
    </row>
    <row r="138" spans="1:92" s="3" customFormat="1" ht="12.75" customHeight="1" x14ac:dyDescent="0.2">
      <c r="A138" s="84"/>
      <c r="B138" s="104" t="s">
        <v>84</v>
      </c>
      <c r="C138" s="94" t="s">
        <v>512</v>
      </c>
      <c r="D138" s="12" t="s">
        <v>513</v>
      </c>
      <c r="E138" s="78"/>
      <c r="F138" s="12" t="s">
        <v>188</v>
      </c>
      <c r="G138" s="87">
        <f t="shared" si="56"/>
        <v>415</v>
      </c>
      <c r="H138" s="88">
        <f t="shared" si="57"/>
        <v>0</v>
      </c>
      <c r="I138" s="87">
        <v>415</v>
      </c>
      <c r="J138" s="89">
        <f t="shared" si="58"/>
        <v>0</v>
      </c>
      <c r="K138" s="90">
        <v>1.21</v>
      </c>
      <c r="L138" s="35">
        <f t="shared" si="59"/>
        <v>0</v>
      </c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4"/>
      <c r="CG138" s="84"/>
    </row>
    <row r="139" spans="1:92" s="3" customFormat="1" ht="12.75" customHeight="1" x14ac:dyDescent="0.2">
      <c r="A139" s="84"/>
      <c r="B139" s="104" t="s">
        <v>84</v>
      </c>
      <c r="C139" s="94" t="s">
        <v>514</v>
      </c>
      <c r="D139" s="12" t="s">
        <v>515</v>
      </c>
      <c r="E139" s="78"/>
      <c r="F139" s="12" t="s">
        <v>188</v>
      </c>
      <c r="G139" s="87">
        <f t="shared" si="56"/>
        <v>456.50000000000006</v>
      </c>
      <c r="H139" s="88">
        <f t="shared" si="57"/>
        <v>0</v>
      </c>
      <c r="I139" s="87">
        <v>456.50000000000006</v>
      </c>
      <c r="J139" s="89">
        <f t="shared" si="58"/>
        <v>0</v>
      </c>
      <c r="K139" s="90">
        <v>1.67</v>
      </c>
      <c r="L139" s="35">
        <f t="shared" si="59"/>
        <v>0</v>
      </c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4"/>
      <c r="CG139" s="84"/>
    </row>
    <row r="140" spans="1:92" s="3" customFormat="1" ht="12.75" customHeight="1" x14ac:dyDescent="0.2">
      <c r="A140" s="84"/>
      <c r="B140" s="104" t="s">
        <v>84</v>
      </c>
      <c r="C140" s="94" t="s">
        <v>516</v>
      </c>
      <c r="D140" s="12" t="s">
        <v>517</v>
      </c>
      <c r="E140" s="78"/>
      <c r="F140" s="12" t="s">
        <v>188</v>
      </c>
      <c r="G140" s="87">
        <f t="shared" si="56"/>
        <v>652.5</v>
      </c>
      <c r="H140" s="88">
        <f t="shared" si="57"/>
        <v>0</v>
      </c>
      <c r="I140" s="87">
        <v>652.5</v>
      </c>
      <c r="J140" s="89">
        <f t="shared" si="58"/>
        <v>0</v>
      </c>
      <c r="K140" s="90">
        <v>2.04</v>
      </c>
      <c r="L140" s="35">
        <f t="shared" si="59"/>
        <v>0</v>
      </c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84"/>
      <c r="BY140" s="84"/>
      <c r="BZ140" s="84"/>
      <c r="CA140" s="84"/>
      <c r="CB140" s="84"/>
      <c r="CC140" s="84"/>
      <c r="CD140" s="84"/>
      <c r="CE140" s="84"/>
      <c r="CF140" s="84"/>
      <c r="CG140" s="84"/>
    </row>
    <row r="141" spans="1:92" s="3" customFormat="1" ht="12.75" customHeight="1" x14ac:dyDescent="0.2">
      <c r="A141" s="84"/>
      <c r="B141" s="104" t="s">
        <v>84</v>
      </c>
      <c r="C141" s="94" t="s">
        <v>892</v>
      </c>
      <c r="D141" s="12" t="s">
        <v>1000</v>
      </c>
      <c r="E141" s="78"/>
      <c r="F141" s="12" t="s">
        <v>188</v>
      </c>
      <c r="G141" s="87">
        <f t="shared" si="56"/>
        <v>625.5</v>
      </c>
      <c r="H141" s="88">
        <f t="shared" si="57"/>
        <v>0</v>
      </c>
      <c r="I141" s="87">
        <v>625.5</v>
      </c>
      <c r="J141" s="89">
        <f t="shared" si="58"/>
        <v>0</v>
      </c>
      <c r="K141" s="90">
        <v>1.68</v>
      </c>
      <c r="L141" s="35">
        <f t="shared" si="59"/>
        <v>0</v>
      </c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4"/>
      <c r="CG141" s="84"/>
    </row>
    <row r="142" spans="1:92" s="3" customFormat="1" ht="12.75" customHeight="1" x14ac:dyDescent="0.2">
      <c r="A142" s="84"/>
      <c r="B142" s="104" t="s">
        <v>84</v>
      </c>
      <c r="C142" s="94" t="s">
        <v>896</v>
      </c>
      <c r="D142" s="12" t="s">
        <v>897</v>
      </c>
      <c r="E142" s="78"/>
      <c r="F142" s="12" t="s">
        <v>188</v>
      </c>
      <c r="G142" s="87">
        <f t="shared" si="56"/>
        <v>16</v>
      </c>
      <c r="H142" s="88">
        <f t="shared" si="57"/>
        <v>0</v>
      </c>
      <c r="I142" s="87">
        <v>16</v>
      </c>
      <c r="J142" s="89">
        <f t="shared" si="58"/>
        <v>0</v>
      </c>
      <c r="K142" s="90">
        <v>0.03</v>
      </c>
      <c r="L142" s="35">
        <f t="shared" si="59"/>
        <v>0</v>
      </c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</row>
    <row r="143" spans="1:92" ht="12.75" customHeight="1" x14ac:dyDescent="0.25">
      <c r="CF143" s="84"/>
      <c r="CG143" s="84"/>
    </row>
    <row r="144" spans="1:92" ht="12.75" customHeight="1" x14ac:dyDescent="0.25">
      <c r="D144" s="19" t="s">
        <v>1464</v>
      </c>
      <c r="E144" s="62"/>
      <c r="F144" s="120"/>
      <c r="G144" s="121"/>
      <c r="H144" s="122"/>
      <c r="I144" s="123"/>
      <c r="J144" s="124"/>
      <c r="K144" s="125"/>
      <c r="L144" s="125"/>
      <c r="CF144" s="84"/>
      <c r="CG144" s="84"/>
    </row>
    <row r="145" spans="1:85" s="2" customFormat="1" ht="12.75" customHeight="1" x14ac:dyDescent="0.2">
      <c r="A145" s="86"/>
      <c r="B145" s="104" t="s">
        <v>84</v>
      </c>
      <c r="C145" s="94" t="s">
        <v>1428</v>
      </c>
      <c r="D145" s="12" t="s">
        <v>1429</v>
      </c>
      <c r="E145" s="78"/>
      <c r="F145" s="12" t="s">
        <v>188</v>
      </c>
      <c r="G145" s="87">
        <f t="shared" ref="G145:G153" si="60">I145*(1-J145)</f>
        <v>256</v>
      </c>
      <c r="H145" s="88">
        <f t="shared" ref="H145:H153" si="61">E145*G145</f>
        <v>0</v>
      </c>
      <c r="I145" s="87">
        <v>256</v>
      </c>
      <c r="J145" s="89">
        <f t="shared" ref="J145:J152" si="62">H$17/100</f>
        <v>0</v>
      </c>
      <c r="K145" s="90">
        <v>0.97299999999999998</v>
      </c>
      <c r="L145" s="35">
        <f t="shared" ref="L145:L153" si="63">E145*K145</f>
        <v>0</v>
      </c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4"/>
      <c r="CG145" s="84"/>
    </row>
    <row r="146" spans="1:85" s="2" customFormat="1" ht="12.75" customHeight="1" x14ac:dyDescent="0.2">
      <c r="A146" s="86"/>
      <c r="B146" s="104" t="s">
        <v>84</v>
      </c>
      <c r="C146" s="94" t="s">
        <v>1601</v>
      </c>
      <c r="D146" s="12" t="s">
        <v>1602</v>
      </c>
      <c r="E146" s="78"/>
      <c r="F146" s="12" t="s">
        <v>188</v>
      </c>
      <c r="G146" s="87">
        <f t="shared" si="60"/>
        <v>271</v>
      </c>
      <c r="H146" s="88">
        <f t="shared" si="61"/>
        <v>0</v>
      </c>
      <c r="I146" s="87">
        <v>271</v>
      </c>
      <c r="J146" s="89">
        <f t="shared" si="62"/>
        <v>0</v>
      </c>
      <c r="K146" s="90">
        <v>0.83799999999999997</v>
      </c>
      <c r="L146" s="35">
        <f t="shared" si="63"/>
        <v>0</v>
      </c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  <c r="CC146" s="84"/>
      <c r="CD146" s="84"/>
      <c r="CE146" s="84"/>
      <c r="CF146" s="84"/>
      <c r="CG146" s="84"/>
    </row>
    <row r="147" spans="1:85" s="2" customFormat="1" ht="12.75" customHeight="1" x14ac:dyDescent="0.2">
      <c r="A147" s="86"/>
      <c r="B147" s="117" t="s">
        <v>84</v>
      </c>
      <c r="C147" s="94" t="s">
        <v>1617</v>
      </c>
      <c r="D147" s="12" t="s">
        <v>1618</v>
      </c>
      <c r="E147" s="78"/>
      <c r="F147" s="12" t="s">
        <v>188</v>
      </c>
      <c r="G147" s="87">
        <f t="shared" si="60"/>
        <v>397</v>
      </c>
      <c r="H147" s="88">
        <f t="shared" si="61"/>
        <v>0</v>
      </c>
      <c r="I147" s="87">
        <v>397</v>
      </c>
      <c r="J147" s="89">
        <f t="shared" si="62"/>
        <v>0</v>
      </c>
      <c r="K147" s="90">
        <v>2.12</v>
      </c>
      <c r="L147" s="35">
        <f t="shared" si="63"/>
        <v>0</v>
      </c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  <c r="AU147" s="84"/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4"/>
      <c r="BQ147" s="84"/>
      <c r="BR147" s="84"/>
      <c r="BS147" s="84"/>
      <c r="BT147" s="84"/>
      <c r="BU147" s="84"/>
      <c r="BV147" s="84"/>
      <c r="BW147" s="84"/>
      <c r="BX147" s="84"/>
      <c r="BY147" s="84"/>
      <c r="BZ147" s="84"/>
      <c r="CA147" s="84"/>
      <c r="CB147" s="84"/>
      <c r="CC147" s="84"/>
      <c r="CD147" s="84"/>
      <c r="CE147" s="84"/>
      <c r="CF147" s="84"/>
      <c r="CG147" s="84"/>
    </row>
    <row r="148" spans="1:85" s="2" customFormat="1" ht="12.75" customHeight="1" x14ac:dyDescent="0.2">
      <c r="A148" s="86"/>
      <c r="B148" s="117" t="s">
        <v>84</v>
      </c>
      <c r="C148" s="94" t="s">
        <v>1619</v>
      </c>
      <c r="D148" s="12" t="s">
        <v>1620</v>
      </c>
      <c r="E148" s="78"/>
      <c r="F148" s="12" t="s">
        <v>188</v>
      </c>
      <c r="G148" s="87">
        <f t="shared" si="60"/>
        <v>794</v>
      </c>
      <c r="H148" s="88">
        <f t="shared" si="61"/>
        <v>0</v>
      </c>
      <c r="I148" s="87">
        <v>794</v>
      </c>
      <c r="J148" s="89">
        <f t="shared" si="62"/>
        <v>0</v>
      </c>
      <c r="K148" s="90">
        <v>4.24</v>
      </c>
      <c r="L148" s="35">
        <f t="shared" si="63"/>
        <v>0</v>
      </c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4"/>
      <c r="CG148" s="84"/>
    </row>
    <row r="149" spans="1:85" s="2" customFormat="1" ht="12.75" customHeight="1" x14ac:dyDescent="0.2">
      <c r="A149" s="86"/>
      <c r="B149" s="117" t="s">
        <v>84</v>
      </c>
      <c r="C149" s="94" t="s">
        <v>1621</v>
      </c>
      <c r="D149" s="12" t="s">
        <v>1622</v>
      </c>
      <c r="E149" s="78"/>
      <c r="F149" s="12" t="s">
        <v>188</v>
      </c>
      <c r="G149" s="87">
        <f t="shared" si="60"/>
        <v>1190</v>
      </c>
      <c r="H149" s="88">
        <f t="shared" si="61"/>
        <v>0</v>
      </c>
      <c r="I149" s="87">
        <v>1190</v>
      </c>
      <c r="J149" s="89">
        <f t="shared" si="62"/>
        <v>0</v>
      </c>
      <c r="K149" s="90">
        <v>6.36</v>
      </c>
      <c r="L149" s="35">
        <f t="shared" si="63"/>
        <v>0</v>
      </c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  <c r="AW149" s="84"/>
      <c r="AX149" s="84"/>
      <c r="AY149" s="84"/>
      <c r="AZ149" s="84"/>
      <c r="BA149" s="84"/>
      <c r="BB149" s="84"/>
      <c r="BC149" s="84"/>
      <c r="BD149" s="84"/>
      <c r="BE149" s="84"/>
      <c r="BF149" s="84"/>
      <c r="BG149" s="84"/>
      <c r="BH149" s="84"/>
      <c r="BI149" s="84"/>
      <c r="BJ149" s="84"/>
      <c r="BK149" s="84"/>
      <c r="BL149" s="84"/>
      <c r="BM149" s="84"/>
      <c r="BN149" s="84"/>
      <c r="BO149" s="84"/>
      <c r="BP149" s="84"/>
      <c r="BQ149" s="84"/>
      <c r="BR149" s="84"/>
      <c r="BS149" s="84"/>
      <c r="BT149" s="84"/>
      <c r="BU149" s="84"/>
      <c r="BV149" s="84"/>
      <c r="BW149" s="84"/>
      <c r="BX149" s="84"/>
      <c r="BY149" s="84"/>
      <c r="BZ149" s="84"/>
      <c r="CA149" s="84"/>
      <c r="CB149" s="84"/>
      <c r="CC149" s="84"/>
      <c r="CD149" s="84"/>
      <c r="CE149" s="84"/>
      <c r="CF149" s="84"/>
      <c r="CG149" s="84"/>
    </row>
    <row r="150" spans="1:85" s="2" customFormat="1" ht="12.75" customHeight="1" x14ac:dyDescent="0.2">
      <c r="A150" s="86"/>
      <c r="B150" s="117" t="s">
        <v>84</v>
      </c>
      <c r="C150" s="94" t="s">
        <v>1623</v>
      </c>
      <c r="D150" s="12" t="s">
        <v>1624</v>
      </c>
      <c r="E150" s="78"/>
      <c r="F150" s="12" t="s">
        <v>188</v>
      </c>
      <c r="G150" s="87">
        <f t="shared" si="60"/>
        <v>437</v>
      </c>
      <c r="H150" s="88">
        <f t="shared" si="61"/>
        <v>0</v>
      </c>
      <c r="I150" s="87">
        <v>437</v>
      </c>
      <c r="J150" s="89">
        <f t="shared" si="62"/>
        <v>0</v>
      </c>
      <c r="K150" s="90">
        <v>2.54</v>
      </c>
      <c r="L150" s="35">
        <f t="shared" si="63"/>
        <v>0</v>
      </c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4"/>
      <c r="CG150" s="84"/>
    </row>
    <row r="151" spans="1:85" s="2" customFormat="1" ht="12.75" customHeight="1" x14ac:dyDescent="0.2">
      <c r="A151" s="86"/>
      <c r="B151" s="117" t="s">
        <v>84</v>
      </c>
      <c r="C151" s="94" t="s">
        <v>1625</v>
      </c>
      <c r="D151" s="12" t="s">
        <v>1626</v>
      </c>
      <c r="E151" s="78"/>
      <c r="F151" s="12" t="s">
        <v>188</v>
      </c>
      <c r="G151" s="87">
        <f t="shared" si="60"/>
        <v>874</v>
      </c>
      <c r="H151" s="88">
        <f t="shared" si="61"/>
        <v>0</v>
      </c>
      <c r="I151" s="87">
        <v>874</v>
      </c>
      <c r="J151" s="89">
        <f t="shared" si="62"/>
        <v>0</v>
      </c>
      <c r="K151" s="90">
        <v>5.08</v>
      </c>
      <c r="L151" s="35">
        <f t="shared" si="63"/>
        <v>0</v>
      </c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4"/>
      <c r="CG151" s="84"/>
    </row>
    <row r="152" spans="1:85" s="2" customFormat="1" ht="12.75" customHeight="1" x14ac:dyDescent="0.2">
      <c r="A152" s="86"/>
      <c r="B152" s="117" t="s">
        <v>84</v>
      </c>
      <c r="C152" s="94" t="s">
        <v>1627</v>
      </c>
      <c r="D152" s="12" t="s">
        <v>1628</v>
      </c>
      <c r="E152" s="78"/>
      <c r="F152" s="12" t="s">
        <v>188</v>
      </c>
      <c r="G152" s="87">
        <f t="shared" si="60"/>
        <v>1309</v>
      </c>
      <c r="H152" s="88">
        <f t="shared" si="61"/>
        <v>0</v>
      </c>
      <c r="I152" s="87">
        <v>1309</v>
      </c>
      <c r="J152" s="89">
        <f t="shared" si="62"/>
        <v>0</v>
      </c>
      <c r="K152" s="90">
        <v>7.62</v>
      </c>
      <c r="L152" s="35">
        <f t="shared" si="63"/>
        <v>0</v>
      </c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</row>
    <row r="153" spans="1:85" s="2" customFormat="1" ht="12.75" customHeight="1" x14ac:dyDescent="0.25">
      <c r="A153" s="86"/>
      <c r="B153" s="126" t="s">
        <v>84</v>
      </c>
      <c r="C153" s="94" t="s">
        <v>1629</v>
      </c>
      <c r="D153" s="12" t="s">
        <v>1630</v>
      </c>
      <c r="E153" s="78"/>
      <c r="F153" s="12" t="s">
        <v>188</v>
      </c>
      <c r="G153" s="87">
        <f t="shared" si="60"/>
        <v>142</v>
      </c>
      <c r="H153" s="88">
        <f t="shared" si="61"/>
        <v>0</v>
      </c>
      <c r="I153" s="87">
        <v>142</v>
      </c>
      <c r="J153" s="89">
        <f>H$17/100</f>
        <v>0</v>
      </c>
      <c r="K153" s="90">
        <v>0.57699999999999996</v>
      </c>
      <c r="L153" s="35">
        <f t="shared" si="63"/>
        <v>0</v>
      </c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4"/>
      <c r="CG153" s="84"/>
    </row>
    <row r="154" spans="1:85" s="2" customFormat="1" ht="12.75" customHeight="1" x14ac:dyDescent="0.2">
      <c r="A154" s="92"/>
      <c r="B154" s="104" t="s">
        <v>84</v>
      </c>
      <c r="C154" s="94" t="s">
        <v>1603</v>
      </c>
      <c r="D154" s="12" t="s">
        <v>1604</v>
      </c>
      <c r="E154" s="78"/>
      <c r="F154" s="12" t="s">
        <v>188</v>
      </c>
      <c r="G154" s="87">
        <f t="shared" ref="G154:G161" si="64">I154*(1-J154)</f>
        <v>60</v>
      </c>
      <c r="H154" s="88">
        <f t="shared" ref="H154:H161" si="65">E154*G154</f>
        <v>0</v>
      </c>
      <c r="I154" s="87">
        <v>60</v>
      </c>
      <c r="J154" s="89">
        <f t="shared" ref="J154:J160" si="66">H$17/100</f>
        <v>0</v>
      </c>
      <c r="K154" s="90">
        <v>0.121</v>
      </c>
      <c r="L154" s="35">
        <f t="shared" ref="L154:L161" si="67">E154*K154</f>
        <v>0</v>
      </c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  <c r="CC154" s="84"/>
      <c r="CD154" s="84"/>
      <c r="CE154" s="84"/>
      <c r="CF154" s="84"/>
      <c r="CG154" s="84"/>
    </row>
    <row r="155" spans="1:85" s="2" customFormat="1" ht="12.75" customHeight="1" x14ac:dyDescent="0.2">
      <c r="A155" s="92"/>
      <c r="B155" s="104" t="s">
        <v>84</v>
      </c>
      <c r="C155" s="94" t="s">
        <v>1605</v>
      </c>
      <c r="D155" s="12" t="s">
        <v>1606</v>
      </c>
      <c r="E155" s="78"/>
      <c r="F155" s="12" t="s">
        <v>188</v>
      </c>
      <c r="G155" s="87">
        <f t="shared" si="64"/>
        <v>62</v>
      </c>
      <c r="H155" s="88">
        <f t="shared" si="65"/>
        <v>0</v>
      </c>
      <c r="I155" s="87">
        <v>62</v>
      </c>
      <c r="J155" s="89">
        <f t="shared" si="66"/>
        <v>0</v>
      </c>
      <c r="K155" s="90">
        <v>0.185</v>
      </c>
      <c r="L155" s="35">
        <f t="shared" si="67"/>
        <v>0</v>
      </c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  <c r="AT155" s="84"/>
      <c r="AU155" s="84"/>
      <c r="AV155" s="84"/>
      <c r="AW155" s="84"/>
      <c r="AX155" s="84"/>
      <c r="AY155" s="84"/>
      <c r="AZ155" s="84"/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4"/>
      <c r="BN155" s="84"/>
      <c r="BO155" s="84"/>
      <c r="BP155" s="84"/>
      <c r="BQ155" s="84"/>
      <c r="BR155" s="84"/>
      <c r="BS155" s="84"/>
      <c r="BT155" s="84"/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4"/>
      <c r="CG155" s="84"/>
    </row>
    <row r="156" spans="1:85" s="2" customFormat="1" ht="12.75" customHeight="1" x14ac:dyDescent="0.2">
      <c r="A156" s="92"/>
      <c r="B156" s="104" t="s">
        <v>84</v>
      </c>
      <c r="C156" s="94" t="s">
        <v>1607</v>
      </c>
      <c r="D156" s="12" t="s">
        <v>1608</v>
      </c>
      <c r="E156" s="78"/>
      <c r="F156" s="12" t="s">
        <v>188</v>
      </c>
      <c r="G156" s="87">
        <f t="shared" si="64"/>
        <v>85</v>
      </c>
      <c r="H156" s="88">
        <f t="shared" si="65"/>
        <v>0</v>
      </c>
      <c r="I156" s="87">
        <v>85</v>
      </c>
      <c r="J156" s="89">
        <f t="shared" si="66"/>
        <v>0</v>
      </c>
      <c r="K156" s="90">
        <v>0.14899999999999999</v>
      </c>
      <c r="L156" s="35">
        <f t="shared" si="67"/>
        <v>0</v>
      </c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  <c r="BQ156" s="84"/>
      <c r="BR156" s="84"/>
      <c r="BS156" s="84"/>
      <c r="BT156" s="84"/>
      <c r="BU156" s="84"/>
      <c r="BV156" s="84"/>
      <c r="BW156" s="84"/>
      <c r="BX156" s="84"/>
      <c r="BY156" s="84"/>
      <c r="BZ156" s="84"/>
      <c r="CA156" s="84"/>
      <c r="CB156" s="84"/>
      <c r="CC156" s="84"/>
      <c r="CD156" s="84"/>
      <c r="CE156" s="84"/>
      <c r="CF156" s="84"/>
      <c r="CG156" s="84"/>
    </row>
    <row r="157" spans="1:85" s="2" customFormat="1" ht="12.75" customHeight="1" x14ac:dyDescent="0.2">
      <c r="A157" s="92"/>
      <c r="B157" s="104" t="s">
        <v>84</v>
      </c>
      <c r="C157" s="94" t="s">
        <v>1609</v>
      </c>
      <c r="D157" s="12" t="s">
        <v>1610</v>
      </c>
      <c r="E157" s="78"/>
      <c r="F157" s="12" t="s">
        <v>188</v>
      </c>
      <c r="G157" s="87">
        <f t="shared" si="64"/>
        <v>83</v>
      </c>
      <c r="H157" s="88">
        <f t="shared" si="65"/>
        <v>0</v>
      </c>
      <c r="I157" s="87">
        <v>83</v>
      </c>
      <c r="J157" s="89">
        <f t="shared" si="66"/>
        <v>0</v>
      </c>
      <c r="K157" s="90">
        <v>0.17199999999999999</v>
      </c>
      <c r="L157" s="35">
        <f t="shared" si="67"/>
        <v>0</v>
      </c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4"/>
      <c r="CG157" s="84"/>
    </row>
    <row r="158" spans="1:85" s="2" customFormat="1" ht="12.75" customHeight="1" x14ac:dyDescent="0.2">
      <c r="A158" s="92"/>
      <c r="B158" s="104" t="s">
        <v>84</v>
      </c>
      <c r="C158" s="94" t="s">
        <v>1611</v>
      </c>
      <c r="D158" s="12" t="s">
        <v>1612</v>
      </c>
      <c r="E158" s="78"/>
      <c r="F158" s="12" t="s">
        <v>188</v>
      </c>
      <c r="G158" s="87">
        <f t="shared" si="64"/>
        <v>142</v>
      </c>
      <c r="H158" s="88">
        <f t="shared" si="65"/>
        <v>0</v>
      </c>
      <c r="I158" s="87">
        <v>142</v>
      </c>
      <c r="J158" s="89">
        <f t="shared" si="66"/>
        <v>0</v>
      </c>
      <c r="K158" s="90">
        <v>0.23</v>
      </c>
      <c r="L158" s="35">
        <f t="shared" si="67"/>
        <v>0</v>
      </c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</row>
    <row r="159" spans="1:85" s="2" customFormat="1" ht="12.75" customHeight="1" x14ac:dyDescent="0.2">
      <c r="A159" s="86"/>
      <c r="B159" s="104" t="s">
        <v>84</v>
      </c>
      <c r="C159" s="94" t="s">
        <v>1613</v>
      </c>
      <c r="D159" s="12" t="s">
        <v>1614</v>
      </c>
      <c r="E159" s="78"/>
      <c r="F159" s="12" t="s">
        <v>188</v>
      </c>
      <c r="G159" s="87">
        <f t="shared" si="64"/>
        <v>265</v>
      </c>
      <c r="H159" s="88">
        <f t="shared" si="65"/>
        <v>0</v>
      </c>
      <c r="I159" s="87">
        <v>265</v>
      </c>
      <c r="J159" s="89">
        <f t="shared" si="66"/>
        <v>0</v>
      </c>
      <c r="K159" s="90">
        <v>0.54100000000000004</v>
      </c>
      <c r="L159" s="35">
        <f t="shared" si="67"/>
        <v>0</v>
      </c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4"/>
      <c r="CG159" s="84"/>
    </row>
    <row r="160" spans="1:85" s="2" customFormat="1" ht="12.75" customHeight="1" x14ac:dyDescent="0.2">
      <c r="A160" s="86"/>
      <c r="B160" s="104" t="s">
        <v>84</v>
      </c>
      <c r="C160" s="94" t="s">
        <v>1615</v>
      </c>
      <c r="D160" s="12" t="s">
        <v>1616</v>
      </c>
      <c r="E160" s="78"/>
      <c r="F160" s="12" t="s">
        <v>188</v>
      </c>
      <c r="G160" s="87">
        <f t="shared" si="64"/>
        <v>109</v>
      </c>
      <c r="H160" s="88">
        <f t="shared" si="65"/>
        <v>0</v>
      </c>
      <c r="I160" s="87">
        <v>109</v>
      </c>
      <c r="J160" s="89">
        <f t="shared" si="66"/>
        <v>0</v>
      </c>
      <c r="K160" s="90">
        <v>0.255</v>
      </c>
      <c r="L160" s="35">
        <f t="shared" si="67"/>
        <v>0</v>
      </c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</row>
    <row r="161" spans="1:85" s="3" customFormat="1" ht="12.75" customHeight="1" x14ac:dyDescent="0.25">
      <c r="A161" s="84"/>
      <c r="B161" s="76" t="s">
        <v>84</v>
      </c>
      <c r="C161" s="93" t="s">
        <v>1631</v>
      </c>
      <c r="D161" s="116" t="s">
        <v>1632</v>
      </c>
      <c r="E161" s="128"/>
      <c r="F161" s="113" t="s">
        <v>188</v>
      </c>
      <c r="G161" s="129">
        <f t="shared" si="64"/>
        <v>166</v>
      </c>
      <c r="H161" s="130">
        <f t="shared" si="65"/>
        <v>0</v>
      </c>
      <c r="I161" s="129">
        <v>166</v>
      </c>
      <c r="J161" s="131">
        <f t="shared" ref="J161" si="68">I$15/100</f>
        <v>0</v>
      </c>
      <c r="K161" s="132">
        <v>5.5E-2</v>
      </c>
      <c r="L161" s="127">
        <f t="shared" si="67"/>
        <v>0</v>
      </c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</row>
    <row r="162" spans="1:85" s="2" customFormat="1" ht="12.75" customHeight="1" x14ac:dyDescent="0.2">
      <c r="A162" s="86"/>
      <c r="B162" s="117" t="s">
        <v>84</v>
      </c>
      <c r="C162" s="94" t="s">
        <v>1462</v>
      </c>
      <c r="D162" s="12" t="s">
        <v>1463</v>
      </c>
      <c r="E162" s="78"/>
      <c r="F162" s="12" t="s">
        <v>183</v>
      </c>
      <c r="G162" s="87">
        <f t="shared" ref="G162:G163" si="69">I162*(1-J162)</f>
        <v>1270</v>
      </c>
      <c r="H162" s="88">
        <f t="shared" ref="H162:H163" si="70">E162*G162</f>
        <v>0</v>
      </c>
      <c r="I162" s="87">
        <v>1270</v>
      </c>
      <c r="J162" s="89">
        <f>H$16/100</f>
        <v>0</v>
      </c>
      <c r="K162" s="90">
        <v>3.6</v>
      </c>
      <c r="L162" s="35">
        <f t="shared" ref="L162:L163" si="71">E162*K162</f>
        <v>0</v>
      </c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</row>
    <row r="163" spans="1:85" s="84" customFormat="1" ht="12.75" customHeight="1" x14ac:dyDescent="0.2">
      <c r="A163" s="86"/>
      <c r="B163" s="117" t="s">
        <v>84</v>
      </c>
      <c r="C163" s="93" t="s">
        <v>1458</v>
      </c>
      <c r="D163" s="77" t="s">
        <v>1459</v>
      </c>
      <c r="E163" s="98"/>
      <c r="F163" s="77" t="s">
        <v>183</v>
      </c>
      <c r="G163" s="79">
        <f t="shared" si="69"/>
        <v>2750</v>
      </c>
      <c r="H163" s="80">
        <f t="shared" si="70"/>
        <v>0</v>
      </c>
      <c r="I163" s="79">
        <v>2750</v>
      </c>
      <c r="J163" s="81">
        <f>I$16/100</f>
        <v>0</v>
      </c>
      <c r="K163" s="82">
        <v>3.6</v>
      </c>
      <c r="L163" s="83">
        <f t="shared" si="71"/>
        <v>0</v>
      </c>
    </row>
    <row r="164" spans="1:85" s="2" customFormat="1" ht="12.75" customHeight="1" thickBot="1" x14ac:dyDescent="0.3">
      <c r="C164" s="4"/>
      <c r="D164" s="12"/>
      <c r="E164" s="10"/>
      <c r="F164" s="12"/>
      <c r="G164" s="7"/>
      <c r="H164" s="32"/>
      <c r="I164" s="33"/>
      <c r="J164" s="4"/>
      <c r="K164" s="34"/>
      <c r="L164" s="35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84"/>
      <c r="CA164" s="84"/>
      <c r="CB164" s="84"/>
      <c r="CC164" s="84"/>
      <c r="CD164" s="84"/>
      <c r="CE164" s="84"/>
    </row>
    <row r="165" spans="1:85" s="70" customFormat="1" ht="15.95" customHeight="1" thickBot="1" x14ac:dyDescent="0.3">
      <c r="A165" s="60"/>
      <c r="B165" s="61"/>
      <c r="C165" s="62"/>
      <c r="D165" s="63" t="s">
        <v>49</v>
      </c>
      <c r="E165" s="64"/>
      <c r="F165" s="64"/>
      <c r="G165" s="65"/>
      <c r="H165" s="66">
        <f>SUM(H21:H164)</f>
        <v>0</v>
      </c>
      <c r="I165" s="67"/>
      <c r="J165" s="61"/>
      <c r="K165" s="68" t="s">
        <v>50</v>
      </c>
      <c r="L165" s="69">
        <f>SUM(L21:L164)</f>
        <v>0</v>
      </c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</row>
    <row r="167" spans="1:85" ht="12.75" customHeight="1" x14ac:dyDescent="0.25">
      <c r="C167" s="158" t="s">
        <v>51</v>
      </c>
      <c r="D167" s="158"/>
      <c r="E167" s="158"/>
      <c r="F167" s="158"/>
      <c r="G167" s="158"/>
      <c r="H167" s="158"/>
      <c r="I167" s="3"/>
      <c r="J167" s="71"/>
      <c r="K167" s="3"/>
      <c r="L167" s="3"/>
    </row>
    <row r="168" spans="1:85" ht="12.75" customHeight="1" thickBot="1" x14ac:dyDescent="0.3"/>
    <row r="169" spans="1:85" ht="12.75" customHeight="1" x14ac:dyDescent="0.25">
      <c r="C169" s="156" t="s">
        <v>28</v>
      </c>
      <c r="D169" s="157"/>
    </row>
    <row r="170" spans="1:85" ht="12.75" customHeight="1" x14ac:dyDescent="0.25">
      <c r="C170" s="36" t="s">
        <v>29</v>
      </c>
      <c r="D170" s="37" t="s">
        <v>30</v>
      </c>
    </row>
    <row r="171" spans="1:85" s="2" customFormat="1" ht="12.75" customHeight="1" x14ac:dyDescent="0.25">
      <c r="C171" s="38" t="s">
        <v>31</v>
      </c>
      <c r="D171" s="37" t="s">
        <v>32</v>
      </c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  <c r="CC171" s="84"/>
      <c r="CD171" s="84"/>
      <c r="CE171" s="84"/>
    </row>
    <row r="172" spans="1:85" s="2" customFormat="1" ht="12.75" customHeight="1" x14ac:dyDescent="0.25">
      <c r="C172" s="38" t="s">
        <v>900</v>
      </c>
      <c r="D172" s="37" t="s">
        <v>901</v>
      </c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4"/>
      <c r="AZ172" s="84"/>
      <c r="BA172" s="84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4"/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84"/>
      <c r="CA172" s="84"/>
      <c r="CB172" s="84"/>
      <c r="CC172" s="84"/>
      <c r="CD172" s="84"/>
      <c r="CE172" s="84"/>
    </row>
    <row r="173" spans="1:85" s="2" customFormat="1" ht="12.75" customHeight="1" x14ac:dyDescent="0.25">
      <c r="C173" s="38" t="s">
        <v>33</v>
      </c>
      <c r="D173" s="37" t="s">
        <v>34</v>
      </c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</row>
    <row r="174" spans="1:85" s="2" customFormat="1" ht="12.75" customHeight="1" x14ac:dyDescent="0.25">
      <c r="C174" s="38" t="s">
        <v>35</v>
      </c>
      <c r="D174" s="37" t="s">
        <v>36</v>
      </c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</row>
    <row r="175" spans="1:85" s="2" customFormat="1" ht="12.75" customHeight="1" x14ac:dyDescent="0.25">
      <c r="C175" s="38" t="s">
        <v>37</v>
      </c>
      <c r="D175" s="37" t="s">
        <v>38</v>
      </c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  <c r="BQ175" s="84"/>
      <c r="BR175" s="84"/>
      <c r="BS175" s="84"/>
      <c r="BT175" s="84"/>
      <c r="BU175" s="84"/>
      <c r="BV175" s="84"/>
      <c r="BW175" s="84"/>
      <c r="BX175" s="84"/>
      <c r="BY175" s="84"/>
      <c r="BZ175" s="84"/>
      <c r="CA175" s="84"/>
      <c r="CB175" s="84"/>
      <c r="CC175" s="84"/>
      <c r="CD175" s="84"/>
      <c r="CE175" s="84"/>
    </row>
    <row r="176" spans="1:85" s="2" customFormat="1" ht="12.75" customHeight="1" x14ac:dyDescent="0.25">
      <c r="C176" s="38" t="s">
        <v>39</v>
      </c>
      <c r="D176" s="37" t="s">
        <v>40</v>
      </c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84"/>
      <c r="CA176" s="84"/>
      <c r="CB176" s="84"/>
      <c r="CC176" s="84"/>
      <c r="CD176" s="84"/>
      <c r="CE176" s="84"/>
    </row>
    <row r="177" spans="1:83" s="2" customFormat="1" ht="12.75" customHeight="1" x14ac:dyDescent="0.25">
      <c r="C177" s="38" t="s">
        <v>41</v>
      </c>
      <c r="D177" s="37" t="s">
        <v>42</v>
      </c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</row>
    <row r="178" spans="1:83" s="2" customFormat="1" ht="12.75" customHeight="1" thickBot="1" x14ac:dyDescent="0.3">
      <c r="C178" s="39" t="s">
        <v>43</v>
      </c>
      <c r="D178" s="40" t="s">
        <v>44</v>
      </c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  <c r="AT178" s="84"/>
      <c r="AU178" s="84"/>
      <c r="AV178" s="84"/>
      <c r="AW178" s="84"/>
      <c r="AX178" s="84"/>
      <c r="AY178" s="84"/>
      <c r="AZ178" s="84"/>
      <c r="BA178" s="84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4"/>
      <c r="BQ178" s="84"/>
      <c r="BR178" s="84"/>
      <c r="BS178" s="84"/>
      <c r="BT178" s="84"/>
      <c r="BU178" s="84"/>
      <c r="BV178" s="84"/>
      <c r="BW178" s="84"/>
      <c r="BX178" s="84"/>
      <c r="BY178" s="84"/>
      <c r="BZ178" s="84"/>
      <c r="CA178" s="84"/>
      <c r="CB178" s="84"/>
      <c r="CC178" s="84"/>
      <c r="CD178" s="84"/>
      <c r="CE178" s="84"/>
    </row>
    <row r="180" spans="1:83" s="14" customFormat="1" ht="12.75" customHeight="1" x14ac:dyDescent="0.25">
      <c r="B180" s="2"/>
      <c r="C180" s="3" t="s">
        <v>45</v>
      </c>
      <c r="D180" s="3"/>
      <c r="E180" s="3"/>
      <c r="F180" s="3"/>
      <c r="G180" s="3"/>
      <c r="H180" s="3"/>
      <c r="I180" s="3"/>
      <c r="J180" s="3"/>
      <c r="K180" s="3"/>
      <c r="L180" s="9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4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  <c r="BQ180" s="84"/>
      <c r="BR180" s="84"/>
      <c r="BS180" s="84"/>
      <c r="BT180" s="84"/>
      <c r="BU180" s="84"/>
      <c r="BV180" s="84"/>
      <c r="BW180" s="84"/>
      <c r="BX180" s="84"/>
      <c r="BY180" s="84"/>
      <c r="BZ180" s="84"/>
      <c r="CA180" s="84"/>
      <c r="CB180" s="84"/>
      <c r="CC180" s="84"/>
      <c r="CD180" s="84"/>
      <c r="CE180" s="84"/>
    </row>
    <row r="181" spans="1:83" s="14" customFormat="1" ht="12.75" customHeight="1" x14ac:dyDescent="0.25">
      <c r="B181" s="2"/>
      <c r="C181" s="57" t="s">
        <v>935</v>
      </c>
      <c r="D181" s="57"/>
      <c r="E181" s="57"/>
      <c r="F181" s="57"/>
      <c r="G181" s="57"/>
      <c r="H181" s="57"/>
      <c r="I181" s="3"/>
      <c r="J181" s="3"/>
      <c r="K181" s="3"/>
      <c r="L181" s="9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4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4"/>
      <c r="BT181" s="84"/>
      <c r="BU181" s="84"/>
      <c r="BV181" s="84"/>
      <c r="BW181" s="84"/>
      <c r="BX181" s="84"/>
      <c r="BY181" s="84"/>
      <c r="BZ181" s="84"/>
      <c r="CA181" s="84"/>
      <c r="CB181" s="84"/>
      <c r="CC181" s="84"/>
      <c r="CD181" s="84"/>
      <c r="CE181" s="84"/>
    </row>
    <row r="182" spans="1:83" s="14" customFormat="1" ht="12.75" customHeight="1" x14ac:dyDescent="0.2">
      <c r="A182" s="84"/>
      <c r="B182" s="84"/>
      <c r="C182" s="155" t="s">
        <v>973</v>
      </c>
      <c r="D182" s="155"/>
      <c r="E182" s="41"/>
      <c r="F182" s="41"/>
      <c r="G182" s="41"/>
      <c r="H182" s="41"/>
      <c r="K182" s="100"/>
      <c r="L182" s="110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  <c r="CC182" s="84"/>
      <c r="CD182" s="84"/>
      <c r="CE182" s="84"/>
    </row>
    <row r="183" spans="1:83" s="14" customFormat="1" ht="12.75" customHeight="1" x14ac:dyDescent="0.25">
      <c r="B183" s="2"/>
      <c r="C183" s="59" t="s">
        <v>46</v>
      </c>
      <c r="L183" s="9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4"/>
      <c r="BB183" s="84"/>
      <c r="BC183" s="84"/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84"/>
      <c r="BO183" s="84"/>
      <c r="BP183" s="84"/>
      <c r="BQ183" s="84"/>
      <c r="BR183" s="84"/>
      <c r="BS183" s="84"/>
      <c r="BT183" s="84"/>
      <c r="BU183" s="84"/>
      <c r="BV183" s="84"/>
      <c r="BW183" s="84"/>
      <c r="BX183" s="84"/>
      <c r="BY183" s="84"/>
      <c r="BZ183" s="84"/>
      <c r="CA183" s="84"/>
      <c r="CB183" s="84"/>
      <c r="CC183" s="84"/>
      <c r="CD183" s="84"/>
      <c r="CE183" s="84"/>
    </row>
    <row r="184" spans="1:83" s="2" customFormat="1" ht="12.75" customHeight="1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4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  <c r="BQ184" s="84"/>
      <c r="BR184" s="84"/>
      <c r="BS184" s="84"/>
      <c r="BT184" s="84"/>
      <c r="BU184" s="84"/>
      <c r="BV184" s="84"/>
      <c r="BW184" s="84"/>
      <c r="BX184" s="84"/>
      <c r="BY184" s="84"/>
      <c r="BZ184" s="84"/>
      <c r="CA184" s="84"/>
      <c r="CB184" s="84"/>
      <c r="CC184" s="84"/>
      <c r="CD184" s="84"/>
      <c r="CE184" s="84"/>
    </row>
    <row r="185" spans="1:83" s="2" customFormat="1" ht="12.75" customHeight="1" x14ac:dyDescent="0.25">
      <c r="C185" s="3" t="s">
        <v>52</v>
      </c>
      <c r="D185" s="3"/>
      <c r="E185" s="3"/>
      <c r="F185" s="3"/>
      <c r="G185" s="3"/>
      <c r="H185" s="3"/>
      <c r="I185" s="3"/>
      <c r="J185" s="3"/>
      <c r="K185" s="3"/>
      <c r="L185" s="3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4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  <c r="BQ185" s="84"/>
      <c r="BR185" s="84"/>
      <c r="BS185" s="84"/>
      <c r="BT185" s="84"/>
      <c r="BU185" s="84"/>
      <c r="BV185" s="84"/>
      <c r="BW185" s="84"/>
      <c r="BX185" s="84"/>
      <c r="BY185" s="84"/>
      <c r="BZ185" s="84"/>
      <c r="CA185" s="84"/>
      <c r="CB185" s="84"/>
      <c r="CC185" s="84"/>
      <c r="CD185" s="84"/>
      <c r="CE185" s="84"/>
    </row>
  </sheetData>
  <mergeCells count="11">
    <mergeCell ref="C182:D182"/>
    <mergeCell ref="C169:D169"/>
    <mergeCell ref="C167:H167"/>
    <mergeCell ref="E17:F17"/>
    <mergeCell ref="E18:F18"/>
    <mergeCell ref="E16:F16"/>
    <mergeCell ref="G1:H3"/>
    <mergeCell ref="C13:D14"/>
    <mergeCell ref="E13:J13"/>
    <mergeCell ref="E14:F14"/>
    <mergeCell ref="E15:F15"/>
  </mergeCells>
  <hyperlinks>
    <hyperlink ref="G1:H3" r:id="rId1" display="https://www.arkys.cz/cs/" xr:uid="{D4B64162-7F3F-454A-9B52-C33ECC2B1903}"/>
    <hyperlink ref="C182:D182" r:id="rId2" display="Cena za dopravu systému LINEAR + a POLAR je uvedena na www.arkys.cz/cs/doprava" xr:uid="{0437A6A9-F83E-4829-80F9-776E369AF327}"/>
    <hyperlink ref="B41" r:id="rId3" location="item2870" xr:uid="{82ABDEDC-FD5B-43DA-92AF-D26AF57E6C63}"/>
    <hyperlink ref="B42:B45" r:id="rId4" location="item2870" display="www" xr:uid="{709F53D4-4725-48B1-A1F9-7EF2E2C09E79}"/>
    <hyperlink ref="B48" r:id="rId5" location="item2872" xr:uid="{E9135A27-2EAE-4044-9F8B-C2F0EB354EEA}"/>
    <hyperlink ref="B49" r:id="rId6" location="item2872" xr:uid="{F76D1E7D-13AE-4A3C-990F-212A63EB8030}"/>
    <hyperlink ref="B52" r:id="rId7" location="item2896" xr:uid="{57969F95-4765-4E6C-AD1C-921730F610DC}"/>
    <hyperlink ref="B53" r:id="rId8" location="item2840" xr:uid="{930B6941-248E-456D-919B-78FFEEDCA453}"/>
    <hyperlink ref="B60" r:id="rId9" location="item2839" xr:uid="{3269DCDC-BEAB-4172-A12B-E19924D08728}"/>
    <hyperlink ref="B61" r:id="rId10" location="item2839" xr:uid="{5AE50640-EC96-413C-9F79-1B5A66C623E3}"/>
    <hyperlink ref="B62" r:id="rId11" location="item2871" xr:uid="{65A56EA9-B7B1-40A9-82B4-BA64903E34B6}"/>
    <hyperlink ref="B135" r:id="rId12" location="item2867" xr:uid="{6BDECFEF-E0DC-4D29-82C2-4BBAA92E7BC2}"/>
    <hyperlink ref="B136:B142" r:id="rId13" location="item2867" display="www" xr:uid="{98EB0D5F-A48A-4B97-BD8F-92B9799FBCF2}"/>
    <hyperlink ref="B141" r:id="rId14" location="item2869" xr:uid="{89B35D66-AFFE-4E13-8ED3-AFA96922FA65}"/>
    <hyperlink ref="B142" r:id="rId15" location="item2868" xr:uid="{CE957DD9-89DC-408A-98BE-52D727793B2C}"/>
    <hyperlink ref="B146" r:id="rId16" location="item2983" xr:uid="{C87D90D6-773B-43B7-803A-6FE7BB4EAA86}"/>
    <hyperlink ref="B145" r:id="rId17" location="item2982" xr:uid="{C1A45B6C-BF3C-4299-B542-578E1F292F97}"/>
    <hyperlink ref="B147" r:id="rId18" location="item2979" xr:uid="{4518FED4-B99C-4751-9692-3645F144B705}"/>
    <hyperlink ref="B148" r:id="rId19" location="item2979" xr:uid="{A9D9E058-636E-4704-9EA4-F3B63A3F1600}"/>
    <hyperlink ref="B149" r:id="rId20" location="item2979" xr:uid="{DDF2934A-9FA7-4E2A-BEC7-9E8DD49B9B51}"/>
    <hyperlink ref="B150" r:id="rId21" location="item2980" xr:uid="{20A55404-9827-466D-AFFE-091F4DFF37FD}"/>
    <hyperlink ref="B151" r:id="rId22" location="item2980" xr:uid="{48B37431-92B1-4BAA-8C9D-D9B8AD1C418C}"/>
    <hyperlink ref="B152" r:id="rId23" location="item2980" xr:uid="{C1CCC406-3898-4A49-8161-9B62AC8178BB}"/>
    <hyperlink ref="B154:B160" r:id="rId24" location="item2983" display="www" xr:uid="{8B223FA6-8185-4F45-9166-31AC5A0C8E63}"/>
    <hyperlink ref="B154" r:id="rId25" location="item2989" xr:uid="{BFC6CB0A-2274-4EB0-8908-4ED26FBFF6D3}"/>
    <hyperlink ref="B155" r:id="rId26" location="item2988" xr:uid="{89249C69-A1E6-429D-ABF0-BD806F00C643}"/>
    <hyperlink ref="B156" r:id="rId27" location="item2990" xr:uid="{E71A302B-BB25-4135-957F-A639F856D447}"/>
    <hyperlink ref="B157" r:id="rId28" location="item2991" xr:uid="{A86245D9-56FE-496E-96FC-FEF3A5C4734E}"/>
    <hyperlink ref="B158" r:id="rId29" location="item2992" xr:uid="{AD8273A1-2224-4E28-B6FA-DF4AA77A2D31}"/>
    <hyperlink ref="B159" r:id="rId30" location="item2993" xr:uid="{F26EB9C1-5286-4FC1-B643-04CB0551E1A9}"/>
    <hyperlink ref="B160" r:id="rId31" location="item2994" xr:uid="{C25EB18A-D290-4B54-A769-3D139C0DFEA9}"/>
    <hyperlink ref="B153" r:id="rId32" location="item2986" xr:uid="{B1A3AEEE-5CC8-4F85-8BF2-4C201A0DF203}"/>
    <hyperlink ref="B162" r:id="rId33" location="item2985" xr:uid="{26ECBCE8-29AD-4F95-8164-E02DCAEACA4E}"/>
    <hyperlink ref="B163" r:id="rId34" location="item2985" xr:uid="{7CBE17C8-0E70-4055-A361-44A4B05B82EB}"/>
    <hyperlink ref="B161" r:id="rId35" location="item2984" xr:uid="{DB20F223-CE49-49FE-B127-9C2E657CE205}"/>
    <hyperlink ref="B132" r:id="rId36" location="item3014" xr:uid="{0FE6F0B7-16C5-437B-826D-C2529EE09E35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37"/>
  <headerFooter>
    <oddFooter>&amp;Cstrana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E0B6-8DF9-4997-ACCE-C900F72A44E6}">
  <sheetPr>
    <tabColor theme="9" tint="-0.499984740745262"/>
  </sheetPr>
  <dimension ref="A1"/>
  <sheetViews>
    <sheetView zoomScaleNormal="100" workbookViewId="0">
      <selection activeCell="S19" sqref="S19"/>
    </sheetView>
  </sheetViews>
  <sheetFormatPr defaultRowHeight="15" x14ac:dyDescent="0.25"/>
  <cols>
    <col min="13" max="15" width="13.7109375" customWidth="1"/>
  </cols>
  <sheetData/>
  <pageMargins left="0.19685039370078741" right="0.19685039370078741" top="0.19685039370078741" bottom="0.19685039370078741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LINEAR+ SZ</vt:lpstr>
      <vt:lpstr>LINEAR+ MZ</vt:lpstr>
      <vt:lpstr>LINEAR+ ŽZ</vt:lpstr>
      <vt:lpstr>POLAR SZ</vt:lpstr>
      <vt:lpstr>POLAR ŽZ</vt:lpstr>
      <vt:lpstr>Cena přepravy do ČR</vt:lpstr>
      <vt:lpstr>'LINEAR+ MZ'!Oblast_tisku</vt:lpstr>
      <vt:lpstr>'LINEAR+ SZ'!Oblast_tisku</vt:lpstr>
      <vt:lpstr>'LINEAR+ ŽZ'!Oblast_tisku</vt:lpstr>
      <vt:lpstr>'POLAR SZ'!Oblast_tisku</vt:lpstr>
      <vt:lpstr>'POLAR ŽZ'!Oblast_tisku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2024-01-24T15:57:21Z</cp:lastPrinted>
  <dcterms:created xsi:type="dcterms:W3CDTF">2017-10-18T07:36:10Z</dcterms:created>
  <dcterms:modified xsi:type="dcterms:W3CDTF">2026-08-10T08:51:55Z</dcterms:modified>
</cp:coreProperties>
</file>